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-120" yWindow="-120" windowWidth="29040" windowHeight="15840" tabRatio="627"/>
  </bookViews>
  <sheets>
    <sheet name="Հ3 Մաս 2" sheetId="1" r:id="rId1"/>
    <sheet name="Հ3 Մաս 4" sheetId="5" r:id="rId2"/>
    <sheet name="Հ5" sheetId="8" r:id="rId3"/>
  </sheets>
  <definedNames>
    <definedName name="_ftn1" localSheetId="0">'Հ3 Մաս 2'!#REF!</definedName>
    <definedName name="_ftn10" localSheetId="0">'Հ3 Մաս 2'!#REF!</definedName>
    <definedName name="_ftn11" localSheetId="0">'Հ3 Մաս 2'!#REF!</definedName>
    <definedName name="_ftn12" localSheetId="0">'Հ3 Մաս 2'!#REF!</definedName>
    <definedName name="_ftn13" localSheetId="0">'Հ3 Մաս 2'!#REF!</definedName>
    <definedName name="_ftn14" localSheetId="0">'Հ3 Մաս 2'!#REF!</definedName>
    <definedName name="_ftn15" localSheetId="0">'Հ3 Մաս 2'!#REF!</definedName>
    <definedName name="_ftn16" localSheetId="0">'Հ3 Մաս 2'!#REF!</definedName>
    <definedName name="_ftn17" localSheetId="0">'Հ3 Մաս 2'!#REF!</definedName>
    <definedName name="_ftn18" localSheetId="0">'Հ3 Մաս 2'!#REF!</definedName>
    <definedName name="_ftn19" localSheetId="0">'Հ3 Մաս 2'!#REF!</definedName>
    <definedName name="_ftn2" localSheetId="0">'Հ3 Մաս 2'!#REF!</definedName>
    <definedName name="_ftn20" localSheetId="0">'Հ3 Մաս 2'!#REF!</definedName>
    <definedName name="_ftn3" localSheetId="0">'Հ3 Մաս 2'!#REF!</definedName>
    <definedName name="_ftn4" localSheetId="0">'Հ3 Մաս 2'!#REF!</definedName>
    <definedName name="_ftn5" localSheetId="0">'Հ3 Մաս 2'!#REF!</definedName>
    <definedName name="_ftn6" localSheetId="0">'Հ3 Մաս 2'!#REF!</definedName>
    <definedName name="_ftn7" localSheetId="0">'Հ3 Մաս 2'!#REF!</definedName>
    <definedName name="_ftn8" localSheetId="0">'Հ3 Մաս 2'!#REF!</definedName>
    <definedName name="_ftn9" localSheetId="0">'Հ3 Մաս 2'!#REF!</definedName>
    <definedName name="_ftnref1" localSheetId="0">'Հ3 Մաս 2'!#REF!</definedName>
    <definedName name="_ftnref10" localSheetId="0">'Հ3 Մաս 2'!#REF!</definedName>
    <definedName name="_ftnref11" localSheetId="0">'Հ3 Մաս 2'!#REF!</definedName>
    <definedName name="_ftnref12" localSheetId="0">'Հ3 Մաս 2'!#REF!</definedName>
    <definedName name="_ftnref13" localSheetId="0">'Հ3 Մաս 2'!#REF!</definedName>
    <definedName name="_ftnref14" localSheetId="0">'Հ3 Մաս 2'!#REF!</definedName>
    <definedName name="_ftnref15" localSheetId="0">'Հ3 Մաս 2'!#REF!</definedName>
    <definedName name="_ftnref16" localSheetId="0">'Հ3 Մաս 2'!#REF!</definedName>
    <definedName name="_ftnref17" localSheetId="0">'Հ3 Մաս 2'!$H$23</definedName>
    <definedName name="_ftnref18" localSheetId="0">'Հ3 Մաս 2'!#REF!</definedName>
    <definedName name="_ftnref19" localSheetId="0">'Հ3 Մաս 2'!#REF!</definedName>
    <definedName name="_ftnref2" localSheetId="0">#REF!</definedName>
    <definedName name="_ftnref20" localSheetId="0">'Հ3 Մաս 2'!#REF!</definedName>
    <definedName name="_ftnref3" localSheetId="0">'Հ3 Մաս 2'!#REF!</definedName>
    <definedName name="_ftnref4" localSheetId="0">'Հ3 Մաս 2'!$C$3</definedName>
    <definedName name="_ftnref5" localSheetId="0">'Հ3 Մաս 2'!#REF!</definedName>
    <definedName name="_ftnref6" localSheetId="0">'Հ3 Մաս 2'!#REF!</definedName>
    <definedName name="_ftnref7" localSheetId="0">'Հ3 Մաս 2'!#REF!</definedName>
    <definedName name="_ftnref8" localSheetId="0">'Հ3 Մաս 2'!#REF!</definedName>
    <definedName name="_ftnref9" localSheetId="0">'Հ3 Մաս 2'!#REF!</definedName>
    <definedName name="_Toc501014755" localSheetId="0">'Հ3 Մաս 2'!#REF!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0" i="5" l="1"/>
  <c r="N50" i="5"/>
  <c r="M50" i="5"/>
  <c r="L11" i="5" l="1"/>
  <c r="M11" i="5"/>
  <c r="N11" i="5"/>
  <c r="O11" i="5"/>
  <c r="K11" i="5"/>
  <c r="H9" i="1"/>
  <c r="I9" i="1"/>
  <c r="J9" i="1"/>
  <c r="K9" i="1"/>
  <c r="G9" i="1"/>
  <c r="AH7" i="8" l="1"/>
  <c r="O7" i="8" l="1"/>
  <c r="BA6" i="8" l="1"/>
  <c r="AO6" i="8"/>
  <c r="AC6" i="8"/>
  <c r="Q6" i="8"/>
  <c r="BA5" i="8"/>
  <c r="AO5" i="8"/>
  <c r="AC5" i="8"/>
  <c r="Q5" i="8"/>
  <c r="E6" i="8" l="1"/>
  <c r="E5" i="8"/>
  <c r="G7" i="8"/>
  <c r="H7" i="8"/>
  <c r="I7" i="8"/>
  <c r="J7" i="8"/>
  <c r="K7" i="8"/>
  <c r="L7" i="8"/>
  <c r="M7" i="8"/>
  <c r="S7" i="8"/>
  <c r="T7" i="8"/>
  <c r="U7" i="8"/>
  <c r="V7" i="8"/>
  <c r="W7" i="8"/>
  <c r="X7" i="8"/>
  <c r="Y7" i="8"/>
  <c r="Z7" i="8"/>
  <c r="BC7" i="8"/>
  <c r="BD7" i="8"/>
  <c r="BE7" i="8"/>
  <c r="BF7" i="8"/>
  <c r="BG7" i="8"/>
  <c r="BH7" i="8"/>
  <c r="BI7" i="8"/>
  <c r="BJ7" i="8"/>
  <c r="AQ7" i="8"/>
  <c r="AR7" i="8"/>
  <c r="AS7" i="8"/>
  <c r="AT7" i="8"/>
  <c r="AU7" i="8"/>
  <c r="AV7" i="8"/>
  <c r="AW7" i="8"/>
  <c r="AX7" i="8"/>
  <c r="AE7" i="8"/>
  <c r="AF7" i="8"/>
  <c r="AG7" i="8"/>
  <c r="AI7" i="8"/>
  <c r="AJ7" i="8"/>
  <c r="AK7" i="8"/>
  <c r="AL7" i="8"/>
  <c r="L47" i="5" l="1"/>
  <c r="L46" i="5" s="1"/>
  <c r="M47" i="5"/>
  <c r="M46" i="5" s="1"/>
  <c r="N47" i="5"/>
  <c r="N46" i="5" s="1"/>
  <c r="O47" i="5"/>
  <c r="O46" i="5" s="1"/>
  <c r="K47" i="5"/>
  <c r="K46" i="5" s="1"/>
  <c r="L18" i="5"/>
  <c r="M18" i="5"/>
  <c r="N18" i="5"/>
  <c r="O18" i="5"/>
  <c r="L20" i="5"/>
  <c r="M20" i="5"/>
  <c r="N20" i="5"/>
  <c r="O20" i="5"/>
  <c r="L24" i="5"/>
  <c r="M24" i="5"/>
  <c r="N24" i="5"/>
  <c r="O24" i="5"/>
  <c r="L26" i="5"/>
  <c r="M26" i="5"/>
  <c r="N26" i="5"/>
  <c r="O26" i="5"/>
  <c r="O23" i="5" s="1"/>
  <c r="L29" i="5"/>
  <c r="M29" i="5"/>
  <c r="N29" i="5"/>
  <c r="O29" i="5"/>
  <c r="L31" i="5"/>
  <c r="M31" i="5"/>
  <c r="N31" i="5"/>
  <c r="O31" i="5"/>
  <c r="L34" i="5"/>
  <c r="M34" i="5"/>
  <c r="N34" i="5"/>
  <c r="O34" i="5"/>
  <c r="L36" i="5"/>
  <c r="M36" i="5"/>
  <c r="N36" i="5"/>
  <c r="O36" i="5"/>
  <c r="K36" i="5"/>
  <c r="K34" i="5"/>
  <c r="K33" i="5" s="1"/>
  <c r="K31" i="5"/>
  <c r="K29" i="5"/>
  <c r="K26" i="5"/>
  <c r="K24" i="5"/>
  <c r="K23" i="5" s="1"/>
  <c r="K20" i="5"/>
  <c r="K18" i="5"/>
  <c r="O33" i="5" l="1"/>
  <c r="L33" i="5"/>
  <c r="O28" i="5"/>
  <c r="O22" i="5" s="1"/>
  <c r="M23" i="5"/>
  <c r="O17" i="5"/>
  <c r="N23" i="5"/>
  <c r="L23" i="5"/>
  <c r="N17" i="5"/>
  <c r="M33" i="5"/>
  <c r="M28" i="5"/>
  <c r="M17" i="5"/>
  <c r="N33" i="5"/>
  <c r="N28" i="5"/>
  <c r="N22" i="5" s="1"/>
  <c r="L28" i="5"/>
  <c r="L22" i="5" s="1"/>
  <c r="L17" i="5"/>
  <c r="K28" i="5"/>
  <c r="K22" i="5" s="1"/>
  <c r="K17" i="5"/>
  <c r="H8" i="1"/>
  <c r="I8" i="1"/>
  <c r="J8" i="1"/>
  <c r="K8" i="1"/>
  <c r="G8" i="1"/>
  <c r="N16" i="5" l="1"/>
  <c r="L16" i="5"/>
  <c r="M22" i="5"/>
  <c r="M16" i="5" s="1"/>
  <c r="K16" i="5"/>
  <c r="O16" i="5"/>
  <c r="F7" i="8"/>
  <c r="N7" i="8"/>
  <c r="P7" i="8"/>
  <c r="R7" i="8"/>
  <c r="AA7" i="8"/>
  <c r="AB7" i="8"/>
  <c r="AD7" i="8"/>
  <c r="AM7" i="8"/>
  <c r="AN7" i="8"/>
  <c r="AP7" i="8"/>
  <c r="AY7" i="8"/>
  <c r="AZ7" i="8"/>
  <c r="BB7" i="8"/>
  <c r="BK7" i="8"/>
  <c r="BL7" i="8"/>
  <c r="E7" i="8" l="1"/>
  <c r="BA7" i="8"/>
  <c r="Q7" i="8"/>
  <c r="AO7" i="8"/>
  <c r="AC7" i="8"/>
</calcChain>
</file>

<file path=xl/sharedStrings.xml><?xml version="1.0" encoding="utf-8"?>
<sst xmlns="http://schemas.openxmlformats.org/spreadsheetml/2006/main" count="173" uniqueCount="100">
  <si>
    <t>ՄԱՍ 2. ՊԵՏԱԿԱՆ ՄԱՐՄՆԻ ԿՈՂՄԻՑ ԻՐԱԿԱՆԱՑՎՈՂ ԲՅՈՒՋԵՏԱՅԻՆ ԾՐԱԳՐԵՐԸ ԵՎ ՄԻՋՈՑԱՌՈՒՄՆԵՐԸ</t>
  </si>
  <si>
    <t>Ծրագիր</t>
  </si>
  <si>
    <t>Ծրագրային դասիչը</t>
  </si>
  <si>
    <t>Ընդամենը</t>
  </si>
  <si>
    <t>2026թ.</t>
  </si>
  <si>
    <t>Միջոցառում</t>
  </si>
  <si>
    <t>Ցուցանիշներ</t>
  </si>
  <si>
    <t>Ընդամենը ըստ մարզերի</t>
  </si>
  <si>
    <t>Ծրագրի /Միջոցառման անվանումը</t>
  </si>
  <si>
    <t>2027թ.</t>
  </si>
  <si>
    <t xml:space="preserve">Հավելված N 3. Բյուջետային ծրագրերի և ակնկալվող արդյունքների ներկայացման ձևաչափ* </t>
  </si>
  <si>
    <t>2028թ.</t>
  </si>
  <si>
    <t>Հավելված N 5. Բյուջետային ծրագրերի/միջոցառումների գծով ծախսերը՝ վարչատարածքային բաժանմամբ (ըստ մարզերի)*</t>
  </si>
  <si>
    <t xml:space="preserve">2024թ.  (փաստացի) </t>
  </si>
  <si>
    <t xml:space="preserve">2025թ (հաստատված բյուջե) </t>
  </si>
  <si>
    <t xml:space="preserve"> ԲԳԿ</t>
  </si>
  <si>
    <t>2026թ. բազային բյուջե</t>
  </si>
  <si>
    <t>2027թ. բազային բյուջե</t>
  </si>
  <si>
    <t>2028թ. բազային բյուջե</t>
  </si>
  <si>
    <t>Հազար դրամ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</si>
  <si>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</si>
  <si>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</si>
  <si>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</si>
  <si>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</si>
  <si>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</si>
  <si>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</si>
  <si>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 xml:space="preserve"> ԸՆԴԱՄԵՆԸ </t>
  </si>
  <si>
    <t xml:space="preserve">Մարմնի անվանումը </t>
  </si>
  <si>
    <t xml:space="preserve"> Ծրագրի/միջոցառման դասիչը</t>
  </si>
  <si>
    <t>Իրականացնողը/ ակտիվն օգտագործողը/ շահառուի ընտրության չափորոշիչը25</t>
  </si>
  <si>
    <r>
      <t>ԸՆԴԱՄԵՆԸ</t>
    </r>
    <r>
      <rPr>
        <b/>
        <vertAlign val="superscript"/>
        <sz val="10"/>
        <rFont val="GHEA Grapalat"/>
        <family val="3"/>
      </rPr>
      <t>7</t>
    </r>
  </si>
  <si>
    <t xml:space="preserve"> Ծրագրի նպատակը/Միջոցառման նկարագրությունը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</si>
  <si>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</si>
  <si>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</si>
  <si>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</si>
  <si>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</si>
  <si>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 xml:space="preserve">2026թ.  </t>
  </si>
  <si>
    <t>2025թ. ((հաստատված բյուջե)</t>
  </si>
  <si>
    <t xml:space="preserve"> 2024թ․ 
(փաստացի)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</si>
  <si>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</si>
  <si>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</si>
  <si>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</si>
  <si>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*Սույն հավելվածը ներկայացվում է ՀՀ վարչապետի որոշմամբ հաստատված ժամանակացույցի 3-րդ կետի 3-րդ ենթակետի ա) պարբերությամբ սահմանված ժամկետում</t>
  </si>
  <si>
    <r>
      <t xml:space="preserve"> ԲԳԿ/Ծրագրի /միջոցառման անվանումը</t>
    </r>
    <r>
      <rPr>
        <vertAlign val="superscript"/>
        <sz val="10"/>
        <rFont val="GHEA Grapalat"/>
        <family val="3"/>
      </rPr>
      <t>9</t>
    </r>
  </si>
  <si>
    <r>
      <t xml:space="preserve"> Միջոցառում</t>
    </r>
    <r>
      <rPr>
        <vertAlign val="superscript"/>
        <sz val="10"/>
        <rFont val="GHEA Grapalat"/>
        <family val="3"/>
      </rPr>
      <t>8</t>
    </r>
  </si>
  <si>
    <r>
      <t xml:space="preserve"> Վերջնական արդյունքի նկարագրությունը/ Միջոցառման տեսակը</t>
    </r>
    <r>
      <rPr>
        <vertAlign val="superscript"/>
        <sz val="10"/>
        <rFont val="GHEA Grapalat"/>
        <family val="3"/>
      </rPr>
      <t>10</t>
    </r>
  </si>
  <si>
    <r>
      <t xml:space="preserve"> Ծրագիր</t>
    </r>
    <r>
      <rPr>
        <sz val="7"/>
        <rFont val="GHEA Grapalat"/>
        <family val="3"/>
      </rPr>
      <t>6</t>
    </r>
  </si>
  <si>
    <t>Բնակարանային ապահովում</t>
  </si>
  <si>
    <t xml:space="preserve">Հանրապետությունում մշտական բնակության վայր չունեցող անօթևան անձանց բնակարանային ապահովմանն աջակցություն </t>
  </si>
  <si>
    <t xml:space="preserve">Հանրապետությունում մշտական բնակության վայր չունեցող անօթևան անձանց բնակարանային ապահովվածության բարելավում </t>
  </si>
  <si>
    <t>Զոհված (մահացած) 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</si>
  <si>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</si>
  <si>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Տրանսֆերտների տրամադրում</t>
  </si>
  <si>
    <r>
      <t xml:space="preserve">Պետական մարմնի անվանումը      </t>
    </r>
    <r>
      <rPr>
        <u/>
        <sz val="11"/>
        <color theme="1"/>
        <rFont val="Calibri"/>
        <family val="2"/>
        <scheme val="minor"/>
      </rPr>
      <t>ՀՀ ՊՆ</t>
    </r>
  </si>
  <si>
    <t>ՀՀ ՊՆ</t>
  </si>
  <si>
    <t>Զոհված (մահացած) առաջին, երկրորդ և երրորդ խմբի հաշմանդամ զինծառաողների անօթևան ընտանիքներին բնակարանով ապահովում և բնակարանային պայմանների բարելավում</t>
  </si>
  <si>
    <t>Գնահատման չափանիշների համաձայն բնակարանի բարելավման կարիք ունեցող կարիքավորների ճանաչում, հաշվառում և նրանց անհատույց ֆինանսական աջակցության տրամադրման եղանակով բնակարանային խնդիրների լուծում</t>
  </si>
  <si>
    <r>
      <t>1. Զոհված</t>
    </r>
    <r>
      <rPr>
        <b/>
        <i/>
        <sz val="8"/>
        <color theme="1"/>
        <rFont val="Arial LatArm"/>
        <family val="2"/>
      </rPr>
      <t>(</t>
    </r>
    <r>
      <rPr>
        <b/>
        <i/>
        <sz val="8"/>
        <color theme="1"/>
        <rFont val="GHEA Grapalat"/>
        <family val="3"/>
      </rPr>
      <t>մահացած</t>
    </r>
    <r>
      <rPr>
        <b/>
        <i/>
        <sz val="8"/>
        <color theme="1"/>
        <rFont val="Arial LatArm"/>
        <family val="2"/>
      </rPr>
      <t xml:space="preserve">) </t>
    </r>
    <r>
      <rPr>
        <b/>
        <i/>
        <sz val="8"/>
        <color theme="1"/>
        <rFont val="GHEA Grapalat"/>
        <family val="3"/>
      </rPr>
      <t>զինծառայողների ընտանիքներ, այդ թվում`</t>
    </r>
  </si>
  <si>
    <t>1.1. ք. Երևան, որից`</t>
  </si>
  <si>
    <r>
      <rPr>
        <i/>
        <sz val="8"/>
        <color theme="1"/>
        <rFont val="GHEA Grapalat"/>
        <family val="3"/>
      </rPr>
      <t>բնակարանային պայմանների բարելավման կարիք ունեցող ընտանիքների թիվ,</t>
    </r>
    <r>
      <rPr>
        <i/>
        <sz val="8"/>
        <color theme="1"/>
        <rFont val="Arial LatArm"/>
        <family val="2"/>
      </rPr>
      <t xml:space="preserve"> </t>
    </r>
  </si>
  <si>
    <t>1.2. ՀՀ մարզեր, որից`</t>
  </si>
  <si>
    <t>2. Առաջին, երկրորդ և երրորդ խմբի հաշմանդամ զինծառայողների ընտանիքներ, այդ թվում`</t>
  </si>
  <si>
    <t>2.1. Առաջին, խմբի հաշմանդամ զինծառայողների ընտանիքներ, այդ թվում`</t>
  </si>
  <si>
    <t>2.1.1. ք. Երևան, որից`</t>
  </si>
  <si>
    <t>2.1.2. ՀՀ մարզեր, որից`</t>
  </si>
  <si>
    <t>2.2. Երկրորդ  խմբի հաշմանդամ զինծառայողների ընտանիքներ, այդ թվում`</t>
  </si>
  <si>
    <t>2.2.1. ք. Երևան, որից`</t>
  </si>
  <si>
    <t>2.2.2. ՀՀ մարզեր, որից`</t>
  </si>
  <si>
    <t>2.3. Երրորդ  խմբի հաշմանդամ զինծառայողների ընտանիքներ, այդ թվում`</t>
  </si>
  <si>
    <t>2.3.1. ք. Երևան, որից`</t>
  </si>
  <si>
    <t>2.3.2. ՀՀ մարզեր, որից`</t>
  </si>
  <si>
    <t>Քանակական</t>
  </si>
  <si>
    <t>Աջակցություն ստացած շահառուների տեսակարար կշիռը, որպես բնակարանային պայմանների հաշվառված շահառուների նկատմամբ, տոկոս</t>
  </si>
  <si>
    <t>Որակական</t>
  </si>
  <si>
    <t>Ժամկետային</t>
  </si>
  <si>
    <t>Միանվագ</t>
  </si>
  <si>
    <t>1. Զինծառայողների ընտանիքներ, այդ թվում`</t>
  </si>
  <si>
    <t>1.1. ք. Երևան</t>
  </si>
  <si>
    <t>1.2. ՀՀ մարզեր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</si>
  <si>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բարելավում:</t>
  </si>
  <si>
    <t>Երևան</t>
  </si>
  <si>
    <t>Կոտայքի մարզ</t>
  </si>
  <si>
    <t>Արարատի մարզ</t>
  </si>
  <si>
    <t>Արմավիրի մարզ</t>
  </si>
  <si>
    <t>Արագածոտնի մարզ</t>
  </si>
  <si>
    <t>Գեղարքունիքի մարզ</t>
  </si>
  <si>
    <t>Լոռու մարզ</t>
  </si>
  <si>
    <t>Շիրակի մարզ</t>
  </si>
  <si>
    <t>Վայոց Ձորի մարզ</t>
  </si>
  <si>
    <t>Սյունիքի մարզ</t>
  </si>
  <si>
    <t>Տավուշի մարզ</t>
  </si>
  <si>
    <t>Արդյունքային չափորոշիչը</t>
  </si>
  <si>
    <t>ՊՆ համակարգի պայմանագրային զինծառայողների, քաղաքացիական ծառայողների որպես բնակարանային պայմանների բարելավման կարիքավոր հաշվառված ընտանիքներ</t>
  </si>
  <si>
    <t>Զոհված (մահացած) առաջին, երկրորդ և երրորդ խմբի հաշմանդամ զինծառաողների անօթևան և բնակարանային պայմաններիբարելավման կարիք ունեցող ընտանիքներ</t>
  </si>
  <si>
    <t>2. Զինթոշակառուների ընտանիքներ, այդ թվում`</t>
  </si>
  <si>
    <r>
      <rPr>
        <b/>
        <i/>
        <sz val="8"/>
        <color rgb="FF000000"/>
        <rFont val="GHEA Grapalat"/>
        <family val="3"/>
      </rPr>
      <t>2.1. ք. Երևան,</t>
    </r>
    <r>
      <rPr>
        <b/>
        <i/>
        <sz val="8"/>
        <color rgb="FF000000"/>
        <rFont val="Arial LatArm"/>
        <family val="2"/>
      </rPr>
      <t xml:space="preserve"> </t>
    </r>
  </si>
  <si>
    <t>2.2. ՀՀ մարզեր,</t>
  </si>
  <si>
    <r>
      <t>ՀՀ ՊՆ համակարգի` բնակարանային պայմանների բարելավման կարիք ունեցող զինծառայողներին, նրանց հավասարեցված անձանց և նրանց ընտանիքների անդամներին,</t>
    </r>
    <r>
      <rPr>
        <b/>
        <i/>
        <sz val="8"/>
        <color theme="4" tint="-0.499984740745262"/>
        <rFont val="GHEA Grapalat"/>
        <family val="3"/>
      </rPr>
      <t>ծառայությունից սահմանված կարգով արձակված նախկին զինծառայողներին</t>
    </r>
    <r>
      <rPr>
        <i/>
        <sz val="8"/>
        <color rgb="FFFF0000"/>
        <rFont val="GHEA Grapalat"/>
        <family val="3"/>
      </rPr>
      <t>, բնակարան ձեռք բերելու նպատակով անհատույց պետական ֆինանսական աջակցության տրամադրում:</t>
    </r>
  </si>
  <si>
    <r>
  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անդամներին, </t>
    </r>
    <r>
      <rPr>
        <b/>
        <i/>
        <sz val="8"/>
        <color theme="4" tint="-0.249977111117893"/>
        <rFont val="GHEA Grapalat"/>
        <family val="3"/>
      </rPr>
      <t>ծառայությունից սահմանված կարգով արձակված նախկին զինծառայողներին,</t>
    </r>
    <r>
      <rPr>
        <i/>
        <sz val="8"/>
        <color rgb="FFFF0000"/>
        <rFont val="GHEA Grapalat"/>
        <family val="3"/>
      </rPr>
      <t xml:space="preserve"> բնակարան ձեռք բերելու նպատակով անհատույց պետական ֆինանսական աջակցության տրամադրում:</t>
    </r>
  </si>
  <si>
    <r>
      <t xml:space="preserve">ՀՀ ՊՆ համակարգի` բնակարանային պայմանների բարելավման կարիք ունեցող զինծառայողներին, նրանց հավասարեցված անձանց և նրանց ընտանիքների անդամներին, </t>
    </r>
    <r>
      <rPr>
        <b/>
        <sz val="9"/>
        <color theme="4" tint="-0.249977111117893"/>
        <rFont val="GHEA Grapalat"/>
        <family val="3"/>
      </rPr>
      <t>ծառայությունից սահմանված կարգով արձակված նախկին զինծառայողներին,</t>
    </r>
    <r>
      <rPr>
        <sz val="9"/>
        <color rgb="FFFF0000"/>
        <rFont val="GHEA Grapalat"/>
        <family val="3"/>
      </rPr>
      <t xml:space="preserve"> բնակարան ձեռք բերելու նպատակով անհատույց պետական ֆինանսական աջակցության տրամադրում: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</si>
</sst>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;\(##,##0.0\);\-"/>
    <numFmt numFmtId="165" formatCode="#,##0.0_);\(#,##0.0\)"/>
    <numFmt numFmtId="166" formatCode="0.0"/>
    <numFmt numFmtId="167" formatCode="#,##0.0"/>
  </numFmts>
  <fonts count="65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vertAlign val="superscript"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Calibri"/>
      <family val="2"/>
    </font>
    <font>
      <sz val="9"/>
      <color rgb="FFFF0000"/>
      <name val="GHEA Grapalat"/>
      <family val="3"/>
    </font>
    <font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i/>
      <sz val="10"/>
      <name val="GHEA Grapalat"/>
      <family val="3"/>
    </font>
    <font>
      <sz val="7"/>
      <name val="GHEA Grapalat"/>
      <family val="3"/>
    </font>
    <font>
      <u/>
      <sz val="11"/>
      <color theme="1"/>
      <name val="Calibri"/>
      <family val="2"/>
      <scheme val="minor"/>
    </font>
    <font>
      <b/>
      <i/>
      <sz val="8"/>
      <color theme="1"/>
      <name val="GHEA Grapalat"/>
      <family val="3"/>
    </font>
    <font>
      <b/>
      <i/>
      <sz val="8"/>
      <color theme="1"/>
      <name val="Arial LatArm"/>
      <family val="2"/>
    </font>
    <font>
      <i/>
      <sz val="8"/>
      <color theme="1"/>
      <name val="Arial LatArm"/>
      <family val="2"/>
    </font>
    <font>
      <sz val="8"/>
      <name val="GHEA Grapalat"/>
      <family val="3"/>
    </font>
    <font>
      <b/>
      <i/>
      <sz val="8"/>
      <color rgb="FF000000"/>
      <name val="GHEA Grapalat"/>
      <family val="3"/>
    </font>
    <font>
      <i/>
      <sz val="8"/>
      <color rgb="FFFF0000"/>
      <name val="GHEA Grapalat"/>
      <family val="3"/>
    </font>
    <font>
      <b/>
      <i/>
      <sz val="8"/>
      <color rgb="FF000000"/>
      <name val="Arial LatArm"/>
      <family val="2"/>
    </font>
    <font>
      <b/>
      <sz val="9"/>
      <color rgb="FFFF0000"/>
      <name val="GHEA Grapalat"/>
      <family val="3"/>
    </font>
    <font>
      <b/>
      <i/>
      <sz val="8"/>
      <color theme="4" tint="-0.249977111117893"/>
      <name val="GHEA Grapalat"/>
      <family val="3"/>
    </font>
    <font>
      <b/>
      <i/>
      <sz val="8"/>
      <color theme="4" tint="-0.499984740745262"/>
      <name val="GHEA Grapalat"/>
      <family val="3"/>
    </font>
    <font>
      <b/>
      <sz val="9"/>
      <color theme="4" tint="-0.249977111117893"/>
      <name val="GHEA Grapalat"/>
      <family val="3"/>
    </font>
    <font>
      <b/>
      <sz val="10"/>
      <name val="GHEA Grapalat"/>
      <family val="3"/>
    </font>
    <font>
      <b/>
      <sz val="9"/>
      <color rgb="FF00B0F0"/>
      <name val="GHEA Grapalat"/>
      <family val="3"/>
    </font>
    <font>
      <sz val="9"/>
      <color rgb="FF00B0F0"/>
      <name val="GHEA Grapalat"/>
      <family val="3"/>
    </font>
  </fonts>
  <fills count="3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1">
    <xf numFmtId="0" fontId="0" fillId="0" borderId="0"/>
    <xf numFmtId="0" fontId="12" fillId="0" borderId="0"/>
    <xf numFmtId="0" fontId="13" fillId="12" borderId="14" applyNumberFormat="0" applyFont="0" applyAlignment="0" applyProtection="0"/>
    <xf numFmtId="0" fontId="14" fillId="0" borderId="0">
      <alignment horizontal="left" vertical="top" wrapText="1"/>
    </xf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9" borderId="10" applyNumberFormat="0" applyAlignment="0" applyProtection="0"/>
    <xf numFmtId="0" fontId="23" fillId="10" borderId="11" applyNumberFormat="0" applyAlignment="0" applyProtection="0"/>
    <xf numFmtId="0" fontId="24" fillId="10" borderId="10" applyNumberFormat="0" applyAlignment="0" applyProtection="0"/>
    <xf numFmtId="0" fontId="25" fillId="0" borderId="12" applyNumberFormat="0" applyFill="0" applyAlignment="0" applyProtection="0"/>
    <xf numFmtId="0" fontId="26" fillId="11" borderId="13" applyNumberFormat="0" applyAlignment="0" applyProtection="0"/>
    <xf numFmtId="0" fontId="1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29" fillId="36" borderId="0" applyNumberFormat="0" applyBorder="0" applyAlignment="0" applyProtection="0"/>
    <xf numFmtId="164" fontId="14" fillId="0" borderId="0" applyFill="0" applyBorder="0" applyProtection="0">
      <alignment horizontal="right" vertical="top"/>
    </xf>
    <xf numFmtId="0" fontId="13" fillId="12" borderId="14" applyNumberFormat="0" applyFont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43" fontId="30" fillId="0" borderId="0" applyFont="0" applyFill="0" applyBorder="0" applyAlignment="0" applyProtection="0"/>
    <xf numFmtId="164" fontId="35" fillId="0" borderId="0" applyFill="0" applyBorder="0" applyProtection="0">
      <alignment horizontal="right" vertical="top"/>
    </xf>
    <xf numFmtId="43" fontId="36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vertical="center"/>
    </xf>
    <xf numFmtId="0" fontId="10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right"/>
    </xf>
    <xf numFmtId="0" fontId="32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8" fillId="37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top" wrapText="1"/>
    </xf>
    <xf numFmtId="0" fontId="46" fillId="3" borderId="1" xfId="0" applyFont="1" applyFill="1" applyBorder="1" applyAlignment="1">
      <alignment horizontal="center" vertical="center" wrapText="1"/>
    </xf>
    <xf numFmtId="0" fontId="48" fillId="3" borderId="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8" fillId="37" borderId="16" xfId="0" applyFont="1" applyFill="1" applyBorder="1" applyAlignment="1">
      <alignment horizontal="left" vertical="center" wrapText="1"/>
    </xf>
    <xf numFmtId="0" fontId="38" fillId="37" borderId="0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/>
    </xf>
    <xf numFmtId="0" fontId="38" fillId="0" borderId="6" xfId="0" applyFont="1" applyBorder="1" applyAlignment="1">
      <alignment horizontal="left" vertical="center" wrapText="1"/>
    </xf>
    <xf numFmtId="0" fontId="38" fillId="37" borderId="17" xfId="0" applyFont="1" applyFill="1" applyBorder="1" applyAlignment="1">
      <alignment horizontal="left" vertical="center" wrapText="1"/>
    </xf>
    <xf numFmtId="0" fontId="38" fillId="37" borderId="6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167" fontId="2" fillId="4" borderId="1" xfId="0" applyNumberFormat="1" applyFont="1" applyFill="1" applyBorder="1" applyAlignment="1">
      <alignment horizontal="center" vertical="center" wrapText="1"/>
    </xf>
    <xf numFmtId="165" fontId="45" fillId="0" borderId="0" xfId="59" applyNumberFormat="1" applyFont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0" fontId="51" fillId="4" borderId="4" xfId="0" applyFont="1" applyFill="1" applyBorder="1" applyAlignment="1">
      <alignment horizontal="left" vertical="center" wrapText="1"/>
    </xf>
    <xf numFmtId="0" fontId="51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right" vertical="center"/>
    </xf>
    <xf numFmtId="0" fontId="41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41" fillId="4" borderId="4" xfId="0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 vertical="center"/>
    </xf>
    <xf numFmtId="167" fontId="5" fillId="4" borderId="1" xfId="0" applyNumberFormat="1" applyFont="1" applyFill="1" applyBorder="1" applyAlignment="1">
      <alignment horizontal="center" vertical="center" textRotation="90" wrapText="1"/>
    </xf>
    <xf numFmtId="167" fontId="5" fillId="2" borderId="1" xfId="0" applyNumberFormat="1" applyFont="1" applyFill="1" applyBorder="1" applyAlignment="1">
      <alignment horizontal="center" vertical="center" textRotation="90" wrapText="1"/>
    </xf>
    <xf numFmtId="167" fontId="54" fillId="4" borderId="1" xfId="0" applyNumberFormat="1" applyFont="1" applyFill="1" applyBorder="1" applyAlignment="1">
      <alignment horizontal="center" vertical="center" textRotation="90" wrapText="1"/>
    </xf>
    <xf numFmtId="0" fontId="54" fillId="4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7" fontId="41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textRotation="90" wrapText="1"/>
    </xf>
    <xf numFmtId="167" fontId="4" fillId="2" borderId="1" xfId="0" applyNumberFormat="1" applyFont="1" applyFill="1" applyBorder="1" applyAlignment="1">
      <alignment horizontal="center" vertical="center" textRotation="90" wrapText="1"/>
    </xf>
    <xf numFmtId="167" fontId="55" fillId="4" borderId="1" xfId="0" applyNumberFormat="1" applyFont="1" applyFill="1" applyBorder="1" applyAlignment="1">
      <alignment horizontal="center" vertical="center" wrapText="1"/>
    </xf>
    <xf numFmtId="0" fontId="56" fillId="4" borderId="1" xfId="0" applyFont="1" applyFill="1" applyBorder="1" applyAlignment="1">
      <alignment vertical="center" wrapText="1"/>
    </xf>
    <xf numFmtId="0" fontId="55" fillId="4" borderId="4" xfId="0" applyFont="1" applyFill="1" applyBorder="1" applyAlignment="1">
      <alignment vertical="center" wrapText="1"/>
    </xf>
    <xf numFmtId="0" fontId="57" fillId="4" borderId="4" xfId="0" applyFont="1" applyFill="1" applyBorder="1" applyAlignment="1">
      <alignment vertical="center" wrapText="1"/>
    </xf>
    <xf numFmtId="0" fontId="0" fillId="38" borderId="0" xfId="0" applyFill="1"/>
    <xf numFmtId="0" fontId="7" fillId="4" borderId="1" xfId="0" applyFont="1" applyFill="1" applyBorder="1" applyAlignment="1">
      <alignment horizontal="right" vertical="center"/>
    </xf>
    <xf numFmtId="0" fontId="63" fillId="4" borderId="4" xfId="0" applyFont="1" applyFill="1" applyBorder="1" applyAlignment="1">
      <alignment horizontal="center" vertical="center" wrapText="1"/>
    </xf>
    <xf numFmtId="0" fontId="63" fillId="4" borderId="4" xfId="0" applyFont="1" applyFill="1" applyBorder="1" applyAlignment="1">
      <alignment horizontal="center" vertical="center"/>
    </xf>
    <xf numFmtId="0" fontId="64" fillId="4" borderId="4" xfId="0" applyFont="1" applyFill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40" fillId="4" borderId="2" xfId="0" applyFont="1" applyFill="1" applyBorder="1" applyAlignment="1">
      <alignment horizontal="center" vertical="center" wrapText="1"/>
    </xf>
    <xf numFmtId="0" fontId="40" fillId="4" borderId="5" xfId="0" applyFont="1" applyFill="1" applyBorder="1" applyAlignment="1">
      <alignment horizontal="center" vertical="center" wrapText="1"/>
    </xf>
    <xf numFmtId="49" fontId="39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wrapText="1"/>
    </xf>
    <xf numFmtId="0" fontId="46" fillId="3" borderId="1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37" fillId="4" borderId="2" xfId="0" applyFont="1" applyFill="1" applyBorder="1" applyAlignment="1">
      <alignment horizontal="left" vertical="center" wrapText="1"/>
    </xf>
    <xf numFmtId="0" fontId="37" fillId="4" borderId="3" xfId="0" applyFont="1" applyFill="1" applyBorder="1" applyAlignment="1">
      <alignment horizontal="left" vertical="center" wrapText="1"/>
    </xf>
    <xf numFmtId="0" fontId="37" fillId="4" borderId="5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41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38" fillId="37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42" fillId="5" borderId="0" xfId="0" applyFont="1" applyFill="1" applyAlignment="1">
      <alignment horizontal="left" vertical="center"/>
    </xf>
    <xf numFmtId="0" fontId="7" fillId="4" borderId="18" xfId="0" applyFont="1" applyFill="1" applyBorder="1" applyAlignment="1">
      <alignment horizontal="right" vertical="center"/>
    </xf>
    <xf numFmtId="0" fontId="7" fillId="4" borderId="19" xfId="0" applyFont="1" applyFill="1" applyBorder="1" applyAlignment="1">
      <alignment horizontal="right" vertical="center"/>
    </xf>
    <xf numFmtId="0" fontId="7" fillId="4" borderId="4" xfId="0" applyFont="1" applyFill="1" applyBorder="1" applyAlignment="1">
      <alignment horizontal="right" vertical="center"/>
    </xf>
    <xf numFmtId="166" fontId="7" fillId="4" borderId="1" xfId="0" applyNumberFormat="1" applyFont="1" applyFill="1" applyBorder="1" applyAlignment="1">
      <alignment horizontal="right" vertical="center"/>
    </xf>
    <xf numFmtId="0" fontId="38" fillId="37" borderId="16" xfId="0" applyFont="1" applyFill="1" applyBorder="1" applyAlignment="1">
      <alignment horizontal="center" vertical="center" wrapText="1"/>
    </xf>
    <xf numFmtId="0" fontId="38" fillId="37" borderId="0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62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</cellXfs>
  <cellStyles count="61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Comma 2 6" xfId="60"/>
    <cellStyle name="Normal" xfId="0" builtinId="0"/>
    <cellStyle name="Normal 3" xfId="1"/>
    <cellStyle name="Note" xfId="2" builtinId="10" customBuiltin="1"/>
    <cellStyle name="Note 2" xfId="45"/>
    <cellStyle name="SN_241" xfId="44"/>
    <cellStyle name="SN_b" xfId="59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 2" xfId="3"/>
    <cellStyle name="Плохой 2" xfId="10"/>
    <cellStyle name="Пояснение 2" xfId="18"/>
    <cellStyle name="Связанная ячейка 2" xfId="15"/>
    <cellStyle name="Текст предупреждения 2" xfId="17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2:K14"/>
  <sheetViews>
    <sheetView tabSelected="1" topLeftCell="A7" zoomScaleNormal="100" workbookViewId="0">
      <selection activeCell="D11" sqref="D11"/>
    </sheetView>
  </sheetViews>
  <sheetFormatPr defaultRowHeight="14.4" x14ac:dyDescent="0.3"/>
  <cols>
    <col min="1" max="1" width="6.109375" customWidth="1"/>
    <col min="2" max="2" width="13.44140625" customWidth="1"/>
    <col min="3" max="3" width="15.6640625" customWidth="1"/>
    <col min="4" max="4" width="38.5546875" customWidth="1"/>
    <col min="5" max="5" width="34.5546875" customWidth="1"/>
    <col min="6" max="6" width="27.33203125" customWidth="1"/>
    <col min="7" max="11" width="12" customWidth="1"/>
  </cols>
  <sheetData>
    <row r="2" spans="1:11" ht="15" x14ac:dyDescent="0.3">
      <c r="A2" s="4" t="s">
        <v>0</v>
      </c>
      <c r="B2" s="5"/>
      <c r="C2" s="5"/>
      <c r="D2" s="6"/>
      <c r="E2" s="6"/>
      <c r="F2" s="6"/>
      <c r="G2" s="6"/>
      <c r="H2" s="6"/>
      <c r="I2" s="6"/>
    </row>
    <row r="3" spans="1:11" x14ac:dyDescent="0.3">
      <c r="E3" s="54" t="s">
        <v>53</v>
      </c>
      <c r="I3" s="11"/>
    </row>
    <row r="4" spans="1:11" s="12" customFormat="1" ht="15.6" x14ac:dyDescent="0.3">
      <c r="A4" s="13"/>
      <c r="B4" s="13"/>
      <c r="C4" s="13"/>
      <c r="D4" s="13"/>
      <c r="E4" s="13"/>
      <c r="J4" s="59" t="s">
        <v>19</v>
      </c>
      <c r="K4" s="59"/>
    </row>
    <row r="5" spans="1:11" s="12" customFormat="1" ht="50.25" customHeight="1" x14ac:dyDescent="0.3">
      <c r="A5" s="64" t="s">
        <v>15</v>
      </c>
      <c r="B5" s="64" t="s">
        <v>28</v>
      </c>
      <c r="C5" s="64"/>
      <c r="D5" s="64" t="s">
        <v>43</v>
      </c>
      <c r="E5" s="64" t="s">
        <v>31</v>
      </c>
      <c r="F5" s="64" t="s">
        <v>45</v>
      </c>
      <c r="G5" s="62" t="s">
        <v>13</v>
      </c>
      <c r="H5" s="62" t="s">
        <v>14</v>
      </c>
      <c r="I5" s="62" t="s">
        <v>16</v>
      </c>
      <c r="J5" s="62" t="s">
        <v>17</v>
      </c>
      <c r="K5" s="62" t="s">
        <v>18</v>
      </c>
    </row>
    <row r="6" spans="1:11" s="12" customFormat="1" ht="120.75" customHeight="1" x14ac:dyDescent="0.3">
      <c r="A6" s="64"/>
      <c r="B6" s="17" t="s">
        <v>46</v>
      </c>
      <c r="C6" s="17" t="s">
        <v>44</v>
      </c>
      <c r="D6" s="64"/>
      <c r="E6" s="64"/>
      <c r="F6" s="64"/>
      <c r="G6" s="62"/>
      <c r="H6" s="62"/>
      <c r="I6" s="62"/>
      <c r="J6" s="62"/>
      <c r="K6" s="62"/>
    </row>
    <row r="7" spans="1:11" s="16" customFormat="1" ht="15.75" customHeight="1" x14ac:dyDescent="0.3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</row>
    <row r="8" spans="1:11" s="12" customFormat="1" ht="24.9" customHeight="1" x14ac:dyDescent="0.3">
      <c r="A8" s="60" t="s">
        <v>30</v>
      </c>
      <c r="B8" s="61"/>
      <c r="C8" s="7"/>
      <c r="D8" s="7"/>
      <c r="E8" s="7"/>
      <c r="F8" s="7"/>
      <c r="G8" s="50">
        <f>G10+G11</f>
        <v>1197344</v>
      </c>
      <c r="H8" s="50">
        <f t="shared" ref="H8:K8" si="0">H10+H11</f>
        <v>1414994.5</v>
      </c>
      <c r="I8" s="50">
        <f t="shared" si="0"/>
        <v>1414994.5</v>
      </c>
      <c r="J8" s="50">
        <f t="shared" si="0"/>
        <v>1414994.5</v>
      </c>
      <c r="K8" s="50">
        <f t="shared" si="0"/>
        <v>1414994.5</v>
      </c>
    </row>
    <row r="9" spans="1:11" s="12" customFormat="1" ht="65.25" customHeight="1" x14ac:dyDescent="0.3">
      <c r="A9" s="7"/>
      <c r="B9" s="8">
        <v>1098</v>
      </c>
      <c r="C9" s="8"/>
      <c r="D9" s="7" t="s">
        <v>47</v>
      </c>
      <c r="E9" s="7" t="s">
        <v>48</v>
      </c>
      <c r="F9" s="7" t="s">
        <v>49</v>
      </c>
      <c r="G9" s="50">
        <f>G10+G11</f>
        <v>1197344</v>
      </c>
      <c r="H9" s="50">
        <f t="shared" ref="H9:K9" si="1">H10+H11</f>
        <v>1414994.5</v>
      </c>
      <c r="I9" s="50">
        <f t="shared" si="1"/>
        <v>1414994.5</v>
      </c>
      <c r="J9" s="50">
        <f t="shared" si="1"/>
        <v>1414994.5</v>
      </c>
      <c r="K9" s="50">
        <f t="shared" si="1"/>
        <v>1414994.5</v>
      </c>
    </row>
    <row r="10" spans="1:11" s="12" customFormat="1" ht="80.25" customHeight="1" x14ac:dyDescent="0.3">
      <c r="A10" s="7"/>
      <c r="B10" s="8"/>
      <c r="C10" s="8">
        <v>12002</v>
      </c>
      <c r="D10" s="7" t="s">
        <v>50</v>
      </c>
      <c r="E10" s="7" t="s">
        <v>51</v>
      </c>
      <c r="F10" s="7" t="s">
        <v>52</v>
      </c>
      <c r="G10" s="29">
        <v>463171</v>
      </c>
      <c r="H10" s="29">
        <v>494000</v>
      </c>
      <c r="I10" s="29">
        <v>494000</v>
      </c>
      <c r="J10" s="29">
        <v>494000</v>
      </c>
      <c r="K10" s="29">
        <v>494000</v>
      </c>
    </row>
    <row r="11" spans="1:11" s="12" customFormat="1" ht="107.25" customHeight="1" x14ac:dyDescent="0.3">
      <c r="A11" s="7"/>
      <c r="B11" s="8"/>
      <c r="C11" s="8">
        <v>12006</v>
      </c>
      <c r="D11" s="51" t="s">
        <v>97</v>
      </c>
      <c r="E11" s="7" t="s">
        <v>51</v>
      </c>
      <c r="F11" s="7" t="s">
        <v>52</v>
      </c>
      <c r="G11" s="29">
        <v>734173</v>
      </c>
      <c r="H11" s="29">
        <v>920994.5</v>
      </c>
      <c r="I11" s="29">
        <v>920994.5</v>
      </c>
      <c r="J11" s="29">
        <v>920994.5</v>
      </c>
      <c r="K11" s="29">
        <v>920994.5</v>
      </c>
    </row>
    <row r="14" spans="1:11" ht="35.25" customHeight="1" x14ac:dyDescent="0.3">
      <c r="B14" s="63" t="s">
        <v>41</v>
      </c>
      <c r="C14" s="63"/>
      <c r="D14" s="63"/>
      <c r="E14" s="63"/>
      <c r="F14" s="63"/>
      <c r="G14" s="63"/>
      <c r="H14" s="63"/>
      <c r="I14" s="63"/>
      <c r="J14" s="63"/>
      <c r="K14" s="63"/>
    </row>
  </sheetData>
  <mergeCells count="13">
    <mergeCell ref="B14:K14"/>
    <mergeCell ref="A5:A6"/>
    <mergeCell ref="B5:C5"/>
    <mergeCell ref="D5:D6"/>
    <mergeCell ref="E5:E6"/>
    <mergeCell ref="F5:F6"/>
    <mergeCell ref="G5:G6"/>
    <mergeCell ref="J4:K4"/>
    <mergeCell ref="A8:B8"/>
    <mergeCell ref="J5:J6"/>
    <mergeCell ref="K5:K6"/>
    <mergeCell ref="H5:H6"/>
    <mergeCell ref="I5:I6"/>
  </mergeCells>
  <pageMargins left="0.16" right="0.22" top="0.49" bottom="0.22" header="0.3" footer="0.16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O54"/>
  <sheetViews>
    <sheetView topLeftCell="A40" zoomScale="90" zoomScaleNormal="90" zoomScaleSheetLayoutView="90" workbookViewId="0">
      <selection activeCell="M53" sqref="M53:O53"/>
    </sheetView>
  </sheetViews>
  <sheetFormatPr defaultColWidth="9.109375" defaultRowHeight="13.2" x14ac:dyDescent="0.3"/>
  <cols>
    <col min="1" max="1" width="1.88671875" style="14" customWidth="1"/>
    <col min="2" max="2" width="5.6640625" style="14" customWidth="1"/>
    <col min="3" max="3" width="10.5546875" style="14" customWidth="1"/>
    <col min="4" max="4" width="11" style="14" customWidth="1"/>
    <col min="5" max="5" width="9.33203125" style="14" customWidth="1"/>
    <col min="6" max="7" width="11" style="14" customWidth="1"/>
    <col min="8" max="8" width="9.33203125" style="14" customWidth="1"/>
    <col min="9" max="9" width="27.33203125" style="14" customWidth="1"/>
    <col min="10" max="10" width="38.6640625" style="14" customWidth="1"/>
    <col min="11" max="15" width="12.5546875" style="14" customWidth="1"/>
    <col min="16" max="16384" width="9.109375" style="14"/>
  </cols>
  <sheetData>
    <row r="1" spans="2:15" x14ac:dyDescent="0.3">
      <c r="B1" s="65" t="s">
        <v>10</v>
      </c>
      <c r="C1" s="65"/>
      <c r="D1" s="65"/>
      <c r="E1" s="65"/>
      <c r="F1" s="65"/>
      <c r="G1" s="65"/>
      <c r="H1" s="65"/>
      <c r="I1" s="65"/>
    </row>
    <row r="3" spans="2:15" ht="13.8" x14ac:dyDescent="0.3">
      <c r="B3" s="78" t="s">
        <v>32</v>
      </c>
      <c r="C3" s="78"/>
      <c r="D3" s="78"/>
      <c r="E3" s="78"/>
      <c r="F3" s="78"/>
      <c r="G3" s="78"/>
      <c r="H3" s="78"/>
      <c r="I3" s="78"/>
      <c r="J3" s="78"/>
    </row>
    <row r="5" spans="2:15" ht="13.8" x14ac:dyDescent="0.3">
      <c r="B5" s="74" t="s">
        <v>33</v>
      </c>
      <c r="C5" s="74"/>
      <c r="D5" s="74"/>
    </row>
    <row r="6" spans="2:15" x14ac:dyDescent="0.3">
      <c r="K6" s="10"/>
    </row>
    <row r="7" spans="2:15" s="19" customFormat="1" ht="20.25" customHeight="1" x14ac:dyDescent="0.3">
      <c r="B7" s="76" t="s">
        <v>20</v>
      </c>
      <c r="C7" s="76" t="s">
        <v>21</v>
      </c>
      <c r="D7" s="76"/>
      <c r="E7" s="76" t="s">
        <v>34</v>
      </c>
      <c r="F7" s="76"/>
      <c r="G7" s="76"/>
      <c r="H7" s="76"/>
      <c r="I7" s="76" t="s">
        <v>29</v>
      </c>
      <c r="J7" s="76" t="s">
        <v>40</v>
      </c>
      <c r="K7" s="76" t="s">
        <v>6</v>
      </c>
      <c r="L7" s="76"/>
      <c r="M7" s="76"/>
      <c r="N7" s="76"/>
      <c r="O7" s="76"/>
    </row>
    <row r="8" spans="2:15" s="19" customFormat="1" ht="57.75" customHeight="1" x14ac:dyDescent="0.3">
      <c r="B8" s="76"/>
      <c r="C8" s="15" t="s">
        <v>22</v>
      </c>
      <c r="D8" s="15" t="s">
        <v>23</v>
      </c>
      <c r="E8" s="15" t="s">
        <v>24</v>
      </c>
      <c r="F8" s="15" t="s">
        <v>23</v>
      </c>
      <c r="G8" s="15" t="s">
        <v>25</v>
      </c>
      <c r="H8" s="15" t="s">
        <v>35</v>
      </c>
      <c r="I8" s="76"/>
      <c r="J8" s="76"/>
      <c r="K8" s="15" t="s">
        <v>39</v>
      </c>
      <c r="L8" s="15" t="s">
        <v>37</v>
      </c>
      <c r="M8" s="15" t="s">
        <v>4</v>
      </c>
      <c r="N8" s="15" t="s">
        <v>9</v>
      </c>
      <c r="O8" s="15" t="s">
        <v>11</v>
      </c>
    </row>
    <row r="9" spans="2:15" s="19" customFormat="1" ht="15.75" customHeight="1" x14ac:dyDescent="0.3">
      <c r="B9" s="75" t="s">
        <v>26</v>
      </c>
      <c r="C9" s="75"/>
      <c r="D9" s="75"/>
      <c r="E9" s="75"/>
      <c r="F9" s="75"/>
      <c r="G9" s="75"/>
      <c r="H9" s="75"/>
      <c r="I9" s="75"/>
      <c r="J9" s="75"/>
      <c r="K9" s="30">
        <v>0</v>
      </c>
      <c r="L9" s="30">
        <v>0</v>
      </c>
      <c r="M9" s="30">
        <v>0</v>
      </c>
      <c r="N9" s="30">
        <v>0</v>
      </c>
      <c r="O9" s="30">
        <v>0</v>
      </c>
    </row>
    <row r="10" spans="2:15" s="19" customFormat="1" ht="23.25" customHeight="1" x14ac:dyDescent="0.3">
      <c r="B10" s="66" t="s">
        <v>27</v>
      </c>
      <c r="C10" s="67"/>
      <c r="D10" s="20" t="s">
        <v>54</v>
      </c>
      <c r="E10" s="20"/>
      <c r="F10" s="20"/>
      <c r="G10" s="20"/>
      <c r="H10" s="20"/>
      <c r="I10" s="20"/>
      <c r="J10" s="20"/>
      <c r="K10" s="21"/>
      <c r="L10" s="21"/>
      <c r="M10" s="21"/>
      <c r="N10" s="21"/>
      <c r="O10" s="21"/>
    </row>
    <row r="11" spans="2:15" s="19" customFormat="1" ht="23.25" customHeight="1" x14ac:dyDescent="0.3">
      <c r="B11" s="22"/>
      <c r="C11" s="31">
        <v>1098</v>
      </c>
      <c r="D11" s="66" t="s">
        <v>47</v>
      </c>
      <c r="E11" s="67"/>
      <c r="F11" s="67"/>
      <c r="G11" s="67"/>
      <c r="H11" s="20"/>
      <c r="I11" s="20"/>
      <c r="J11" s="35"/>
      <c r="K11" s="47">
        <f>K12+K42</f>
        <v>1197344</v>
      </c>
      <c r="L11" s="47">
        <f t="shared" ref="L11:O11" si="0">L12+L42</f>
        <v>1414994.5</v>
      </c>
      <c r="M11" s="47">
        <f t="shared" si="0"/>
        <v>1414994.5</v>
      </c>
      <c r="N11" s="47">
        <f t="shared" si="0"/>
        <v>1414994.5</v>
      </c>
      <c r="O11" s="47">
        <f t="shared" si="0"/>
        <v>1414994.5</v>
      </c>
    </row>
    <row r="12" spans="2:15" s="19" customFormat="1" ht="33.75" customHeight="1" x14ac:dyDescent="0.3">
      <c r="B12" s="83"/>
      <c r="C12" s="84"/>
      <c r="D12" s="84"/>
      <c r="E12" s="31">
        <v>12002</v>
      </c>
      <c r="F12" s="71" t="s">
        <v>55</v>
      </c>
      <c r="G12" s="72"/>
      <c r="H12" s="72"/>
      <c r="I12" s="72"/>
      <c r="J12" s="73"/>
      <c r="K12" s="47">
        <v>463171</v>
      </c>
      <c r="L12" s="47">
        <v>494000</v>
      </c>
      <c r="M12" s="47">
        <v>494000</v>
      </c>
      <c r="N12" s="47">
        <v>494000</v>
      </c>
      <c r="O12" s="47">
        <v>494000</v>
      </c>
    </row>
    <row r="13" spans="2:15" s="19" customFormat="1" ht="33" customHeight="1" x14ac:dyDescent="0.3">
      <c r="B13" s="22"/>
      <c r="C13" s="23"/>
      <c r="D13" s="23"/>
      <c r="E13" s="23"/>
      <c r="F13" s="23"/>
      <c r="G13" s="77" t="s">
        <v>56</v>
      </c>
      <c r="H13" s="77"/>
      <c r="I13" s="77"/>
      <c r="J13" s="77"/>
      <c r="K13" s="77"/>
      <c r="L13" s="77"/>
      <c r="M13" s="77"/>
      <c r="N13" s="77"/>
      <c r="O13" s="77"/>
    </row>
    <row r="14" spans="2:15" s="19" customFormat="1" ht="21.75" customHeight="1" x14ac:dyDescent="0.3">
      <c r="B14" s="22"/>
      <c r="C14" s="23"/>
      <c r="D14" s="23"/>
      <c r="E14" s="23"/>
      <c r="F14" s="23"/>
      <c r="G14" s="23"/>
      <c r="H14" s="85" t="s">
        <v>52</v>
      </c>
      <c r="I14" s="85"/>
      <c r="J14" s="85"/>
      <c r="K14" s="85"/>
      <c r="L14" s="85"/>
      <c r="M14" s="85"/>
      <c r="N14" s="85"/>
      <c r="O14" s="85"/>
    </row>
    <row r="15" spans="2:15" s="19" customFormat="1" ht="32.25" customHeight="1" x14ac:dyDescent="0.3">
      <c r="B15" s="22"/>
      <c r="C15" s="23"/>
      <c r="D15" s="23"/>
      <c r="E15" s="23"/>
      <c r="F15" s="23"/>
      <c r="G15" s="23"/>
      <c r="H15" s="23"/>
      <c r="I15" s="77" t="s">
        <v>93</v>
      </c>
      <c r="J15" s="77"/>
      <c r="K15" s="77"/>
      <c r="L15" s="77"/>
      <c r="M15" s="77"/>
      <c r="N15" s="77"/>
      <c r="O15" s="77"/>
    </row>
    <row r="16" spans="2:15" s="19" customFormat="1" ht="18" customHeight="1" x14ac:dyDescent="0.3">
      <c r="B16" s="22"/>
      <c r="C16" s="23"/>
      <c r="D16" s="23"/>
      <c r="E16" s="23"/>
      <c r="F16" s="23"/>
      <c r="G16" s="23"/>
      <c r="H16" s="23"/>
      <c r="I16" s="82" t="s">
        <v>71</v>
      </c>
      <c r="J16" s="39" t="s">
        <v>91</v>
      </c>
      <c r="K16" s="31">
        <f>K17+K22</f>
        <v>39</v>
      </c>
      <c r="L16" s="31">
        <f t="shared" ref="L16:O16" si="1">L17+L22</f>
        <v>43</v>
      </c>
      <c r="M16" s="31">
        <f t="shared" si="1"/>
        <v>40</v>
      </c>
      <c r="N16" s="31">
        <f t="shared" si="1"/>
        <v>40</v>
      </c>
      <c r="O16" s="31">
        <f t="shared" si="1"/>
        <v>40</v>
      </c>
    </row>
    <row r="17" spans="2:15" s="19" customFormat="1" ht="29.25" customHeight="1" x14ac:dyDescent="0.3">
      <c r="B17" s="22"/>
      <c r="C17" s="23"/>
      <c r="D17" s="23"/>
      <c r="E17" s="23"/>
      <c r="F17" s="23"/>
      <c r="G17" s="23"/>
      <c r="H17" s="23"/>
      <c r="I17" s="82"/>
      <c r="J17" s="32" t="s">
        <v>57</v>
      </c>
      <c r="K17" s="24">
        <f>K18+K20</f>
        <v>4</v>
      </c>
      <c r="L17" s="24">
        <f t="shared" ref="L17:O17" si="2">L18+L20</f>
        <v>5</v>
      </c>
      <c r="M17" s="24">
        <f t="shared" si="2"/>
        <v>0</v>
      </c>
      <c r="N17" s="24">
        <f t="shared" si="2"/>
        <v>0</v>
      </c>
      <c r="O17" s="24">
        <f t="shared" si="2"/>
        <v>0</v>
      </c>
    </row>
    <row r="18" spans="2:15" s="19" customFormat="1" ht="18" customHeight="1" x14ac:dyDescent="0.3">
      <c r="B18" s="22"/>
      <c r="C18" s="23"/>
      <c r="D18" s="23"/>
      <c r="E18" s="23"/>
      <c r="F18" s="23"/>
      <c r="G18" s="23"/>
      <c r="H18" s="23"/>
      <c r="I18" s="82"/>
      <c r="J18" s="33" t="s">
        <v>58</v>
      </c>
      <c r="K18" s="24">
        <f>K19</f>
        <v>0</v>
      </c>
      <c r="L18" s="24">
        <f t="shared" ref="L18:O18" si="3">L19</f>
        <v>0</v>
      </c>
      <c r="M18" s="24">
        <f t="shared" si="3"/>
        <v>0</v>
      </c>
      <c r="N18" s="24">
        <f t="shared" si="3"/>
        <v>0</v>
      </c>
      <c r="O18" s="24">
        <f t="shared" si="3"/>
        <v>0</v>
      </c>
    </row>
    <row r="19" spans="2:15" s="19" customFormat="1" ht="28.5" customHeight="1" x14ac:dyDescent="0.3">
      <c r="B19" s="22"/>
      <c r="C19" s="23"/>
      <c r="D19" s="23"/>
      <c r="E19" s="23"/>
      <c r="F19" s="23"/>
      <c r="G19" s="23"/>
      <c r="H19" s="23"/>
      <c r="I19" s="82"/>
      <c r="J19" s="34" t="s">
        <v>59</v>
      </c>
      <c r="K19" s="24"/>
      <c r="L19" s="24"/>
      <c r="M19" s="24"/>
      <c r="N19" s="24"/>
      <c r="O19" s="24"/>
    </row>
    <row r="20" spans="2:15" s="19" customFormat="1" ht="18.75" customHeight="1" x14ac:dyDescent="0.3">
      <c r="B20" s="22"/>
      <c r="C20" s="23"/>
      <c r="D20" s="23"/>
      <c r="E20" s="23"/>
      <c r="F20" s="23"/>
      <c r="G20" s="23"/>
      <c r="H20" s="23"/>
      <c r="I20" s="82"/>
      <c r="J20" s="33" t="s">
        <v>60</v>
      </c>
      <c r="K20" s="24">
        <f>K21</f>
        <v>4</v>
      </c>
      <c r="L20" s="24">
        <f t="shared" ref="L20:O20" si="4">L21</f>
        <v>5</v>
      </c>
      <c r="M20" s="24">
        <f t="shared" si="4"/>
        <v>0</v>
      </c>
      <c r="N20" s="24">
        <f t="shared" si="4"/>
        <v>0</v>
      </c>
      <c r="O20" s="24">
        <f t="shared" si="4"/>
        <v>0</v>
      </c>
    </row>
    <row r="21" spans="2:15" s="19" customFormat="1" ht="31.5" customHeight="1" x14ac:dyDescent="0.3">
      <c r="B21" s="22"/>
      <c r="C21" s="23"/>
      <c r="D21" s="23"/>
      <c r="E21" s="23"/>
      <c r="F21" s="23"/>
      <c r="G21" s="23"/>
      <c r="H21" s="23"/>
      <c r="I21" s="82"/>
      <c r="J21" s="34" t="s">
        <v>59</v>
      </c>
      <c r="K21" s="24">
        <v>4</v>
      </c>
      <c r="L21" s="24">
        <v>5</v>
      </c>
      <c r="M21" s="24"/>
      <c r="N21" s="24"/>
      <c r="O21" s="24"/>
    </row>
    <row r="22" spans="2:15" s="19" customFormat="1" ht="32.25" customHeight="1" x14ac:dyDescent="0.3">
      <c r="B22" s="22"/>
      <c r="C22" s="23"/>
      <c r="D22" s="23"/>
      <c r="E22" s="23"/>
      <c r="F22" s="23"/>
      <c r="G22" s="23"/>
      <c r="H22" s="23"/>
      <c r="I22" s="82"/>
      <c r="J22" s="32" t="s">
        <v>61</v>
      </c>
      <c r="K22" s="24">
        <f>K23+K28+K33</f>
        <v>35</v>
      </c>
      <c r="L22" s="24">
        <f t="shared" ref="L22:O22" si="5">L23+L28+L33</f>
        <v>38</v>
      </c>
      <c r="M22" s="24">
        <f t="shared" si="5"/>
        <v>40</v>
      </c>
      <c r="N22" s="24">
        <f t="shared" si="5"/>
        <v>40</v>
      </c>
      <c r="O22" s="24">
        <f t="shared" si="5"/>
        <v>40</v>
      </c>
    </row>
    <row r="23" spans="2:15" s="19" customFormat="1" ht="30" customHeight="1" x14ac:dyDescent="0.3">
      <c r="B23" s="22"/>
      <c r="C23" s="23"/>
      <c r="D23" s="23"/>
      <c r="E23" s="23"/>
      <c r="F23" s="23"/>
      <c r="G23" s="23"/>
      <c r="H23" s="23"/>
      <c r="I23" s="82"/>
      <c r="J23" s="33" t="s">
        <v>62</v>
      </c>
      <c r="K23" s="24">
        <f>K24+K26</f>
        <v>0</v>
      </c>
      <c r="L23" s="24">
        <f t="shared" ref="L23:O23" si="6">L24+L26</f>
        <v>0</v>
      </c>
      <c r="M23" s="24">
        <f t="shared" si="6"/>
        <v>0</v>
      </c>
      <c r="N23" s="24">
        <f t="shared" si="6"/>
        <v>0</v>
      </c>
      <c r="O23" s="24">
        <f t="shared" si="6"/>
        <v>0</v>
      </c>
    </row>
    <row r="24" spans="2:15" s="19" customFormat="1" ht="18.75" customHeight="1" x14ac:dyDescent="0.3">
      <c r="B24" s="22"/>
      <c r="C24" s="23"/>
      <c r="D24" s="23"/>
      <c r="E24" s="23"/>
      <c r="F24" s="23"/>
      <c r="G24" s="23"/>
      <c r="H24" s="23"/>
      <c r="I24" s="82"/>
      <c r="J24" s="33" t="s">
        <v>63</v>
      </c>
      <c r="K24" s="24">
        <f>K25</f>
        <v>0</v>
      </c>
      <c r="L24" s="24">
        <f t="shared" ref="L24:O24" si="7">L25</f>
        <v>0</v>
      </c>
      <c r="M24" s="24">
        <f t="shared" si="7"/>
        <v>0</v>
      </c>
      <c r="N24" s="24">
        <f t="shared" si="7"/>
        <v>0</v>
      </c>
      <c r="O24" s="24">
        <f t="shared" si="7"/>
        <v>0</v>
      </c>
    </row>
    <row r="25" spans="2:15" s="19" customFormat="1" ht="29.25" customHeight="1" x14ac:dyDescent="0.3">
      <c r="B25" s="22"/>
      <c r="C25" s="23"/>
      <c r="D25" s="23"/>
      <c r="E25" s="23"/>
      <c r="F25" s="23"/>
      <c r="G25" s="23"/>
      <c r="H25" s="23"/>
      <c r="I25" s="82"/>
      <c r="J25" s="34" t="s">
        <v>59</v>
      </c>
      <c r="K25" s="24"/>
      <c r="L25" s="24"/>
      <c r="M25" s="24"/>
      <c r="N25" s="24"/>
      <c r="O25" s="24"/>
    </row>
    <row r="26" spans="2:15" s="19" customFormat="1" ht="18.75" customHeight="1" x14ac:dyDescent="0.3">
      <c r="B26" s="22"/>
      <c r="C26" s="23"/>
      <c r="D26" s="23"/>
      <c r="E26" s="23"/>
      <c r="F26" s="23"/>
      <c r="G26" s="23"/>
      <c r="H26" s="23"/>
      <c r="I26" s="82"/>
      <c r="J26" s="33" t="s">
        <v>64</v>
      </c>
      <c r="K26" s="24">
        <f>K27</f>
        <v>0</v>
      </c>
      <c r="L26" s="24">
        <f t="shared" ref="L26:O26" si="8">L27</f>
        <v>0</v>
      </c>
      <c r="M26" s="24">
        <f t="shared" si="8"/>
        <v>0</v>
      </c>
      <c r="N26" s="24">
        <f t="shared" si="8"/>
        <v>0</v>
      </c>
      <c r="O26" s="24">
        <f t="shared" si="8"/>
        <v>0</v>
      </c>
    </row>
    <row r="27" spans="2:15" s="19" customFormat="1" ht="30" customHeight="1" x14ac:dyDescent="0.3">
      <c r="B27" s="22"/>
      <c r="C27" s="23"/>
      <c r="D27" s="23"/>
      <c r="E27" s="23"/>
      <c r="F27" s="23"/>
      <c r="G27" s="23"/>
      <c r="H27" s="23"/>
      <c r="I27" s="82"/>
      <c r="J27" s="34" t="s">
        <v>59</v>
      </c>
      <c r="K27" s="24"/>
      <c r="L27" s="24"/>
      <c r="M27" s="24"/>
      <c r="N27" s="24"/>
      <c r="O27" s="24"/>
    </row>
    <row r="28" spans="2:15" s="19" customFormat="1" ht="30.75" customHeight="1" x14ac:dyDescent="0.3">
      <c r="B28" s="22"/>
      <c r="C28" s="23"/>
      <c r="D28" s="23"/>
      <c r="E28" s="23"/>
      <c r="F28" s="23"/>
      <c r="G28" s="23"/>
      <c r="H28" s="23"/>
      <c r="I28" s="82"/>
      <c r="J28" s="33" t="s">
        <v>65</v>
      </c>
      <c r="K28" s="24">
        <f>K29+K31</f>
        <v>14</v>
      </c>
      <c r="L28" s="24">
        <f t="shared" ref="L28:O28" si="9">L29+L31</f>
        <v>21</v>
      </c>
      <c r="M28" s="24">
        <f t="shared" si="9"/>
        <v>24</v>
      </c>
      <c r="N28" s="24">
        <f t="shared" si="9"/>
        <v>24</v>
      </c>
      <c r="O28" s="24">
        <f t="shared" si="9"/>
        <v>24</v>
      </c>
    </row>
    <row r="29" spans="2:15" s="19" customFormat="1" ht="18.75" customHeight="1" x14ac:dyDescent="0.3">
      <c r="B29" s="22"/>
      <c r="C29" s="23"/>
      <c r="D29" s="23"/>
      <c r="E29" s="23"/>
      <c r="F29" s="23"/>
      <c r="G29" s="23"/>
      <c r="H29" s="23"/>
      <c r="I29" s="82"/>
      <c r="J29" s="33" t="s">
        <v>66</v>
      </c>
      <c r="K29" s="24">
        <f>K30</f>
        <v>2</v>
      </c>
      <c r="L29" s="24">
        <f t="shared" ref="L29:O29" si="10">L30</f>
        <v>5</v>
      </c>
      <c r="M29" s="24">
        <f t="shared" si="10"/>
        <v>5</v>
      </c>
      <c r="N29" s="24">
        <f t="shared" si="10"/>
        <v>2</v>
      </c>
      <c r="O29" s="24">
        <f t="shared" si="10"/>
        <v>2</v>
      </c>
    </row>
    <row r="30" spans="2:15" s="19" customFormat="1" ht="28.5" customHeight="1" x14ac:dyDescent="0.3">
      <c r="B30" s="22"/>
      <c r="C30" s="23"/>
      <c r="D30" s="23"/>
      <c r="E30" s="23"/>
      <c r="F30" s="23"/>
      <c r="G30" s="23"/>
      <c r="H30" s="23"/>
      <c r="I30" s="82"/>
      <c r="J30" s="34" t="s">
        <v>59</v>
      </c>
      <c r="K30" s="24">
        <v>2</v>
      </c>
      <c r="L30" s="24">
        <v>5</v>
      </c>
      <c r="M30" s="24">
        <v>5</v>
      </c>
      <c r="N30" s="24">
        <v>2</v>
      </c>
      <c r="O30" s="24">
        <v>2</v>
      </c>
    </row>
    <row r="31" spans="2:15" s="19" customFormat="1" ht="20.25" customHeight="1" x14ac:dyDescent="0.3">
      <c r="B31" s="22"/>
      <c r="C31" s="23"/>
      <c r="D31" s="23"/>
      <c r="E31" s="23"/>
      <c r="F31" s="23"/>
      <c r="G31" s="23"/>
      <c r="H31" s="23"/>
      <c r="I31" s="82"/>
      <c r="J31" s="33" t="s">
        <v>67</v>
      </c>
      <c r="K31" s="24">
        <f>K32</f>
        <v>12</v>
      </c>
      <c r="L31" s="24">
        <f t="shared" ref="L31:O31" si="11">L32</f>
        <v>16</v>
      </c>
      <c r="M31" s="24">
        <f t="shared" si="11"/>
        <v>19</v>
      </c>
      <c r="N31" s="24">
        <f t="shared" si="11"/>
        <v>22</v>
      </c>
      <c r="O31" s="24">
        <f t="shared" si="11"/>
        <v>22</v>
      </c>
    </row>
    <row r="32" spans="2:15" s="19" customFormat="1" ht="28.5" customHeight="1" x14ac:dyDescent="0.3">
      <c r="B32" s="22"/>
      <c r="C32" s="23"/>
      <c r="D32" s="23"/>
      <c r="E32" s="23"/>
      <c r="F32" s="23"/>
      <c r="G32" s="23"/>
      <c r="H32" s="23"/>
      <c r="I32" s="82"/>
      <c r="J32" s="34" t="s">
        <v>59</v>
      </c>
      <c r="K32" s="24">
        <v>12</v>
      </c>
      <c r="L32" s="24">
        <v>16</v>
      </c>
      <c r="M32" s="24">
        <v>19</v>
      </c>
      <c r="N32" s="24">
        <v>22</v>
      </c>
      <c r="O32" s="24">
        <v>22</v>
      </c>
    </row>
    <row r="33" spans="2:15" s="19" customFormat="1" ht="30" customHeight="1" x14ac:dyDescent="0.3">
      <c r="B33" s="22"/>
      <c r="C33" s="23"/>
      <c r="D33" s="23"/>
      <c r="E33" s="23"/>
      <c r="F33" s="23"/>
      <c r="G33" s="23"/>
      <c r="H33" s="23"/>
      <c r="I33" s="82"/>
      <c r="J33" s="33" t="s">
        <v>68</v>
      </c>
      <c r="K33" s="24">
        <f>K34+K36</f>
        <v>21</v>
      </c>
      <c r="L33" s="24">
        <f t="shared" ref="L33:O33" si="12">L34+L36</f>
        <v>17</v>
      </c>
      <c r="M33" s="24">
        <f t="shared" si="12"/>
        <v>16</v>
      </c>
      <c r="N33" s="24">
        <f t="shared" si="12"/>
        <v>16</v>
      </c>
      <c r="O33" s="24">
        <f t="shared" si="12"/>
        <v>16</v>
      </c>
    </row>
    <row r="34" spans="2:15" s="19" customFormat="1" ht="18.75" customHeight="1" x14ac:dyDescent="0.3">
      <c r="B34" s="22"/>
      <c r="C34" s="23"/>
      <c r="D34" s="23"/>
      <c r="E34" s="23"/>
      <c r="F34" s="23"/>
      <c r="G34" s="23"/>
      <c r="H34" s="23"/>
      <c r="I34" s="82"/>
      <c r="J34" s="33" t="s">
        <v>69</v>
      </c>
      <c r="K34" s="24">
        <f>K35</f>
        <v>2</v>
      </c>
      <c r="L34" s="24">
        <f t="shared" ref="L34:O34" si="13">L35</f>
        <v>3</v>
      </c>
      <c r="M34" s="24">
        <f t="shared" si="13"/>
        <v>2</v>
      </c>
      <c r="N34" s="24">
        <f t="shared" si="13"/>
        <v>2</v>
      </c>
      <c r="O34" s="24">
        <f t="shared" si="13"/>
        <v>2</v>
      </c>
    </row>
    <row r="35" spans="2:15" s="19" customFormat="1" ht="28.5" customHeight="1" x14ac:dyDescent="0.3">
      <c r="B35" s="22"/>
      <c r="C35" s="23"/>
      <c r="D35" s="23"/>
      <c r="E35" s="23"/>
      <c r="F35" s="23"/>
      <c r="G35" s="23"/>
      <c r="H35" s="23"/>
      <c r="I35" s="82"/>
      <c r="J35" s="34" t="s">
        <v>59</v>
      </c>
      <c r="K35" s="24">
        <v>2</v>
      </c>
      <c r="L35" s="24">
        <v>3</v>
      </c>
      <c r="M35" s="24">
        <v>2</v>
      </c>
      <c r="N35" s="24">
        <v>2</v>
      </c>
      <c r="O35" s="24">
        <v>2</v>
      </c>
    </row>
    <row r="36" spans="2:15" s="19" customFormat="1" ht="18.75" customHeight="1" x14ac:dyDescent="0.3">
      <c r="B36" s="22"/>
      <c r="C36" s="23"/>
      <c r="D36" s="23"/>
      <c r="E36" s="23"/>
      <c r="F36" s="23"/>
      <c r="G36" s="23"/>
      <c r="H36" s="23"/>
      <c r="I36" s="82"/>
      <c r="J36" s="33" t="s">
        <v>70</v>
      </c>
      <c r="K36" s="24">
        <f>K37</f>
        <v>19</v>
      </c>
      <c r="L36" s="24">
        <f t="shared" ref="L36:O36" si="14">L37</f>
        <v>14</v>
      </c>
      <c r="M36" s="24">
        <f t="shared" si="14"/>
        <v>14</v>
      </c>
      <c r="N36" s="24">
        <f t="shared" si="14"/>
        <v>14</v>
      </c>
      <c r="O36" s="24">
        <f t="shared" si="14"/>
        <v>14</v>
      </c>
    </row>
    <row r="37" spans="2:15" s="19" customFormat="1" ht="30" customHeight="1" x14ac:dyDescent="0.3">
      <c r="B37" s="22"/>
      <c r="C37" s="23"/>
      <c r="D37" s="23"/>
      <c r="E37" s="23"/>
      <c r="F37" s="23"/>
      <c r="G37" s="23"/>
      <c r="H37" s="23"/>
      <c r="I37" s="82"/>
      <c r="J37" s="34" t="s">
        <v>59</v>
      </c>
      <c r="K37" s="24">
        <v>19</v>
      </c>
      <c r="L37" s="24">
        <v>14</v>
      </c>
      <c r="M37" s="24">
        <v>14</v>
      </c>
      <c r="N37" s="24">
        <v>14</v>
      </c>
      <c r="O37" s="24">
        <v>14</v>
      </c>
    </row>
    <row r="38" spans="2:15" s="19" customFormat="1" ht="62.25" customHeight="1" x14ac:dyDescent="0.3">
      <c r="B38" s="22"/>
      <c r="C38" s="23"/>
      <c r="D38" s="23"/>
      <c r="E38" s="23"/>
      <c r="F38" s="23"/>
      <c r="G38" s="23"/>
      <c r="H38" s="23"/>
      <c r="I38" s="55" t="s">
        <v>73</v>
      </c>
      <c r="J38" s="36" t="s">
        <v>72</v>
      </c>
      <c r="K38" s="21">
        <v>2.7</v>
      </c>
      <c r="L38" s="40">
        <v>3</v>
      </c>
      <c r="M38" s="28">
        <v>2.8</v>
      </c>
      <c r="N38" s="28">
        <v>2.8</v>
      </c>
      <c r="O38" s="28">
        <v>2.8</v>
      </c>
    </row>
    <row r="39" spans="2:15" s="19" customFormat="1" ht="18.75" customHeight="1" x14ac:dyDescent="0.3">
      <c r="B39" s="26"/>
      <c r="C39" s="27"/>
      <c r="D39" s="27"/>
      <c r="E39" s="27"/>
      <c r="F39" s="27"/>
      <c r="G39" s="27"/>
      <c r="H39" s="27"/>
      <c r="I39" s="55" t="s">
        <v>74</v>
      </c>
      <c r="J39" s="36" t="s">
        <v>75</v>
      </c>
      <c r="K39" s="21"/>
      <c r="L39" s="21"/>
      <c r="M39" s="21"/>
      <c r="N39" s="21"/>
      <c r="O39" s="21"/>
    </row>
    <row r="40" spans="2:15" s="19" customFormat="1" ht="19.5" customHeight="1" x14ac:dyDescent="0.3">
      <c r="B40" s="25"/>
    </row>
    <row r="41" spans="2:15" s="19" customFormat="1" ht="26.25" customHeight="1" x14ac:dyDescent="0.3">
      <c r="B41" s="22"/>
      <c r="C41" s="31">
        <v>1098</v>
      </c>
      <c r="D41" s="66" t="s">
        <v>47</v>
      </c>
      <c r="E41" s="67"/>
      <c r="F41" s="67"/>
      <c r="G41" s="67"/>
      <c r="H41" s="20"/>
      <c r="I41" s="20"/>
      <c r="J41" s="35"/>
      <c r="K41" s="28"/>
      <c r="L41" s="28"/>
      <c r="M41" s="28"/>
      <c r="N41" s="28"/>
      <c r="O41" s="28"/>
    </row>
    <row r="42" spans="2:15" s="19" customFormat="1" ht="60" customHeight="1" x14ac:dyDescent="0.3">
      <c r="B42" s="83"/>
      <c r="C42" s="84"/>
      <c r="D42" s="84"/>
      <c r="E42" s="31">
        <v>12006</v>
      </c>
      <c r="F42" s="68" t="s">
        <v>99</v>
      </c>
      <c r="G42" s="69"/>
      <c r="H42" s="69"/>
      <c r="I42" s="69"/>
      <c r="J42" s="70"/>
      <c r="K42" s="47">
        <v>734173</v>
      </c>
      <c r="L42" s="47">
        <v>920994.5</v>
      </c>
      <c r="M42" s="47">
        <v>920994.5</v>
      </c>
      <c r="N42" s="47">
        <v>920994.5</v>
      </c>
      <c r="O42" s="47">
        <v>920994.5</v>
      </c>
    </row>
    <row r="43" spans="2:15" s="19" customFormat="1" ht="27.75" customHeight="1" x14ac:dyDescent="0.3">
      <c r="B43" s="22"/>
      <c r="C43" s="23"/>
      <c r="D43" s="23"/>
      <c r="E43" s="23"/>
      <c r="F43" s="23"/>
      <c r="G43" s="77" t="s">
        <v>51</v>
      </c>
      <c r="H43" s="77"/>
      <c r="I43" s="77"/>
      <c r="J43" s="77"/>
      <c r="K43" s="77"/>
      <c r="L43" s="77"/>
      <c r="M43" s="77"/>
      <c r="N43" s="77"/>
      <c r="O43" s="77"/>
    </row>
    <row r="44" spans="2:15" s="19" customFormat="1" ht="21" customHeight="1" x14ac:dyDescent="0.3">
      <c r="B44" s="22"/>
      <c r="C44" s="23"/>
      <c r="D44" s="23"/>
      <c r="E44" s="23"/>
      <c r="F44" s="23"/>
      <c r="G44" s="23"/>
      <c r="H44" s="85" t="s">
        <v>52</v>
      </c>
      <c r="I44" s="85"/>
      <c r="J44" s="85"/>
      <c r="K44" s="85"/>
      <c r="L44" s="85"/>
      <c r="M44" s="85"/>
      <c r="N44" s="85"/>
      <c r="O44" s="85"/>
    </row>
    <row r="45" spans="2:15" s="19" customFormat="1" ht="29.25" customHeight="1" x14ac:dyDescent="0.3">
      <c r="B45" s="22"/>
      <c r="C45" s="23"/>
      <c r="D45" s="23"/>
      <c r="E45" s="23"/>
      <c r="F45" s="23"/>
      <c r="G45" s="23"/>
      <c r="H45" s="23"/>
      <c r="I45" s="77" t="s">
        <v>92</v>
      </c>
      <c r="J45" s="77"/>
      <c r="K45" s="77"/>
      <c r="L45" s="77"/>
      <c r="M45" s="77"/>
      <c r="N45" s="77"/>
      <c r="O45" s="77"/>
    </row>
    <row r="46" spans="2:15" s="19" customFormat="1" ht="25.5" customHeight="1" x14ac:dyDescent="0.3">
      <c r="B46" s="22"/>
      <c r="C46" s="23"/>
      <c r="D46" s="23"/>
      <c r="E46" s="23"/>
      <c r="F46" s="23"/>
      <c r="G46" s="23"/>
      <c r="H46" s="23"/>
      <c r="I46" s="79" t="s">
        <v>71</v>
      </c>
      <c r="J46" s="39" t="s">
        <v>91</v>
      </c>
      <c r="K46" s="39">
        <f>K47</f>
        <v>55</v>
      </c>
      <c r="L46" s="39">
        <f t="shared" ref="L46" si="15">L47</f>
        <v>100</v>
      </c>
      <c r="M46" s="56">
        <f>M47+M50</f>
        <v>75</v>
      </c>
      <c r="N46" s="56">
        <f t="shared" ref="N46:O46" si="16">N47+N50</f>
        <v>75</v>
      </c>
      <c r="O46" s="56">
        <f t="shared" si="16"/>
        <v>75</v>
      </c>
    </row>
    <row r="47" spans="2:15" s="19" customFormat="1" ht="18.75" customHeight="1" x14ac:dyDescent="0.3">
      <c r="B47" s="22"/>
      <c r="C47" s="23"/>
      <c r="D47" s="23"/>
      <c r="E47" s="23"/>
      <c r="F47" s="23"/>
      <c r="G47" s="23"/>
      <c r="H47" s="23"/>
      <c r="I47" s="80"/>
      <c r="J47" s="32" t="s">
        <v>76</v>
      </c>
      <c r="K47" s="24">
        <f>K48+K49</f>
        <v>55</v>
      </c>
      <c r="L47" s="24">
        <f t="shared" ref="L47:O47" si="17">L48+L49</f>
        <v>100</v>
      </c>
      <c r="M47" s="57">
        <f t="shared" si="17"/>
        <v>42</v>
      </c>
      <c r="N47" s="57">
        <f t="shared" si="17"/>
        <v>42</v>
      </c>
      <c r="O47" s="57">
        <f t="shared" si="17"/>
        <v>42</v>
      </c>
    </row>
    <row r="48" spans="2:15" s="19" customFormat="1" ht="19.5" customHeight="1" x14ac:dyDescent="0.3">
      <c r="B48" s="22"/>
      <c r="C48" s="23"/>
      <c r="D48" s="23"/>
      <c r="E48" s="23"/>
      <c r="F48" s="23"/>
      <c r="G48" s="23"/>
      <c r="H48" s="23"/>
      <c r="I48" s="80"/>
      <c r="J48" s="33" t="s">
        <v>77</v>
      </c>
      <c r="K48" s="24">
        <v>18</v>
      </c>
      <c r="L48" s="24">
        <v>37</v>
      </c>
      <c r="M48" s="58">
        <v>13</v>
      </c>
      <c r="N48" s="58">
        <v>13</v>
      </c>
      <c r="O48" s="58">
        <v>13</v>
      </c>
    </row>
    <row r="49" spans="2:15" s="19" customFormat="1" x14ac:dyDescent="0.3">
      <c r="B49" s="22"/>
      <c r="C49" s="23"/>
      <c r="D49" s="23"/>
      <c r="E49" s="23"/>
      <c r="F49" s="23"/>
      <c r="G49" s="23"/>
      <c r="H49" s="23"/>
      <c r="I49" s="80"/>
      <c r="J49" s="33" t="s">
        <v>78</v>
      </c>
      <c r="K49" s="24">
        <v>37</v>
      </c>
      <c r="L49" s="24">
        <v>63</v>
      </c>
      <c r="M49" s="58">
        <v>29</v>
      </c>
      <c r="N49" s="58">
        <v>29</v>
      </c>
      <c r="O49" s="58">
        <v>29</v>
      </c>
    </row>
    <row r="50" spans="2:15" s="19" customFormat="1" ht="17.25" customHeight="1" x14ac:dyDescent="0.3">
      <c r="B50" s="22"/>
      <c r="C50" s="23"/>
      <c r="D50" s="23"/>
      <c r="E50" s="23"/>
      <c r="F50" s="23"/>
      <c r="G50" s="23"/>
      <c r="H50" s="23"/>
      <c r="I50" s="80"/>
      <c r="J50" s="52" t="s">
        <v>94</v>
      </c>
      <c r="K50" s="24"/>
      <c r="L50" s="24"/>
      <c r="M50" s="57">
        <f t="shared" ref="M50:O50" si="18">M51+M52</f>
        <v>33</v>
      </c>
      <c r="N50" s="57">
        <f t="shared" si="18"/>
        <v>33</v>
      </c>
      <c r="O50" s="57">
        <f t="shared" si="18"/>
        <v>33</v>
      </c>
    </row>
    <row r="51" spans="2:15" s="19" customFormat="1" ht="16.5" customHeight="1" x14ac:dyDescent="0.3">
      <c r="B51" s="22"/>
      <c r="C51" s="23"/>
      <c r="D51" s="23"/>
      <c r="E51" s="23"/>
      <c r="F51" s="23"/>
      <c r="G51" s="23"/>
      <c r="H51" s="23"/>
      <c r="I51" s="80"/>
      <c r="J51" s="53" t="s">
        <v>95</v>
      </c>
      <c r="K51" s="24"/>
      <c r="L51" s="24"/>
      <c r="M51" s="58">
        <v>13</v>
      </c>
      <c r="N51" s="58">
        <v>13</v>
      </c>
      <c r="O51" s="58">
        <v>13</v>
      </c>
    </row>
    <row r="52" spans="2:15" s="19" customFormat="1" ht="17.25" customHeight="1" x14ac:dyDescent="0.3">
      <c r="B52" s="22"/>
      <c r="C52" s="23"/>
      <c r="D52" s="23"/>
      <c r="E52" s="23"/>
      <c r="F52" s="23"/>
      <c r="G52" s="23"/>
      <c r="H52" s="23"/>
      <c r="I52" s="81"/>
      <c r="J52" s="52" t="s">
        <v>96</v>
      </c>
      <c r="K52" s="24"/>
      <c r="L52" s="24"/>
      <c r="M52" s="58">
        <v>20</v>
      </c>
      <c r="N52" s="58">
        <v>20</v>
      </c>
      <c r="O52" s="58">
        <v>20</v>
      </c>
    </row>
    <row r="53" spans="2:15" ht="56.25" customHeight="1" x14ac:dyDescent="0.3">
      <c r="B53" s="22"/>
      <c r="C53" s="23"/>
      <c r="D53" s="23"/>
      <c r="E53" s="23"/>
      <c r="F53" s="23"/>
      <c r="G53" s="23"/>
      <c r="H53" s="23"/>
      <c r="I53" s="55" t="s">
        <v>73</v>
      </c>
      <c r="J53" s="36" t="s">
        <v>72</v>
      </c>
      <c r="K53" s="28">
        <v>5.72</v>
      </c>
      <c r="L53" s="28">
        <v>10.4</v>
      </c>
      <c r="M53" s="28">
        <v>9.4</v>
      </c>
      <c r="N53" s="28">
        <v>9.4</v>
      </c>
      <c r="O53" s="28">
        <v>9.4</v>
      </c>
    </row>
    <row r="54" spans="2:15" ht="17.25" customHeight="1" x14ac:dyDescent="0.3">
      <c r="B54" s="26"/>
      <c r="C54" s="27"/>
      <c r="D54" s="27"/>
      <c r="E54" s="27"/>
      <c r="F54" s="27"/>
      <c r="G54" s="27"/>
      <c r="H54" s="27"/>
      <c r="I54" s="55" t="s">
        <v>74</v>
      </c>
      <c r="J54" s="36" t="s">
        <v>75</v>
      </c>
      <c r="K54" s="28"/>
      <c r="L54" s="28"/>
      <c r="M54" s="28"/>
      <c r="N54" s="28"/>
      <c r="O54" s="28"/>
    </row>
  </sheetData>
  <mergeCells count="25">
    <mergeCell ref="G43:O43"/>
    <mergeCell ref="B3:J3"/>
    <mergeCell ref="I46:I52"/>
    <mergeCell ref="I16:I37"/>
    <mergeCell ref="J7:J8"/>
    <mergeCell ref="B12:D12"/>
    <mergeCell ref="B42:D42"/>
    <mergeCell ref="K7:O7"/>
    <mergeCell ref="G13:O13"/>
    <mergeCell ref="H14:O14"/>
    <mergeCell ref="I15:O15"/>
    <mergeCell ref="H44:O44"/>
    <mergeCell ref="I45:O45"/>
    <mergeCell ref="B1:I1"/>
    <mergeCell ref="D41:G41"/>
    <mergeCell ref="F42:J42"/>
    <mergeCell ref="B10:C10"/>
    <mergeCell ref="D11:G11"/>
    <mergeCell ref="F12:J12"/>
    <mergeCell ref="B5:D5"/>
    <mergeCell ref="B9:J9"/>
    <mergeCell ref="B7:B8"/>
    <mergeCell ref="C7:D7"/>
    <mergeCell ref="E7:H7"/>
    <mergeCell ref="I7:I8"/>
  </mergeCells>
  <pageMargins left="0.2" right="0.2" top="0.25" bottom="0.2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L35"/>
  <sheetViews>
    <sheetView topLeftCell="A5" zoomScale="120" zoomScaleNormal="120" zoomScaleSheetLayoutView="120" workbookViewId="0">
      <selection sqref="A1:S1"/>
    </sheetView>
  </sheetViews>
  <sheetFormatPr defaultRowHeight="14.4" x14ac:dyDescent="0.3"/>
  <cols>
    <col min="1" max="1" width="2.109375" customWidth="1"/>
    <col min="2" max="2" width="10.5546875" customWidth="1"/>
    <col min="3" max="3" width="11.44140625" customWidth="1"/>
    <col min="4" max="4" width="26.5546875" customWidth="1"/>
    <col min="5" max="43" width="5" customWidth="1"/>
    <col min="44" max="44" width="5.44140625" customWidth="1"/>
    <col min="45" max="64" width="5" customWidth="1"/>
  </cols>
  <sheetData>
    <row r="1" spans="1:64" ht="15" x14ac:dyDescent="0.3">
      <c r="A1" s="89" t="s">
        <v>12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64" ht="14.25" customHeight="1" x14ac:dyDescent="0.3">
      <c r="BB2" t="s">
        <v>19</v>
      </c>
    </row>
    <row r="3" spans="1:64" ht="25.5" customHeight="1" x14ac:dyDescent="0.3">
      <c r="B3" s="87" t="s">
        <v>2</v>
      </c>
      <c r="C3" s="87"/>
      <c r="D3" s="87" t="s">
        <v>8</v>
      </c>
      <c r="E3" s="86" t="s">
        <v>38</v>
      </c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 t="s">
        <v>37</v>
      </c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 t="s">
        <v>36</v>
      </c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 t="s">
        <v>9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 t="s">
        <v>11</v>
      </c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64" ht="126" customHeight="1" x14ac:dyDescent="0.3">
      <c r="B4" s="3" t="s">
        <v>1</v>
      </c>
      <c r="C4" s="3" t="s">
        <v>5</v>
      </c>
      <c r="D4" s="87"/>
      <c r="E4" s="48" t="s">
        <v>3</v>
      </c>
      <c r="F4" s="44" t="s">
        <v>80</v>
      </c>
      <c r="G4" s="44" t="s">
        <v>81</v>
      </c>
      <c r="H4" s="44" t="s">
        <v>82</v>
      </c>
      <c r="I4" s="44" t="s">
        <v>83</v>
      </c>
      <c r="J4" s="44" t="s">
        <v>84</v>
      </c>
      <c r="K4" s="44" t="s">
        <v>85</v>
      </c>
      <c r="L4" s="44" t="s">
        <v>86</v>
      </c>
      <c r="M4" s="44" t="s">
        <v>87</v>
      </c>
      <c r="N4" s="44" t="s">
        <v>88</v>
      </c>
      <c r="O4" s="44" t="s">
        <v>89</v>
      </c>
      <c r="P4" s="44" t="s">
        <v>90</v>
      </c>
      <c r="Q4" s="48" t="s">
        <v>3</v>
      </c>
      <c r="R4" s="38" t="s">
        <v>80</v>
      </c>
      <c r="S4" s="38" t="s">
        <v>81</v>
      </c>
      <c r="T4" s="38" t="s">
        <v>82</v>
      </c>
      <c r="U4" s="38" t="s">
        <v>83</v>
      </c>
      <c r="V4" s="38" t="s">
        <v>84</v>
      </c>
      <c r="W4" s="38" t="s">
        <v>85</v>
      </c>
      <c r="X4" s="38" t="s">
        <v>86</v>
      </c>
      <c r="Y4" s="38" t="s">
        <v>87</v>
      </c>
      <c r="Z4" s="38" t="s">
        <v>88</v>
      </c>
      <c r="AA4" s="38" t="s">
        <v>89</v>
      </c>
      <c r="AB4" s="38" t="s">
        <v>90</v>
      </c>
      <c r="AC4" s="48" t="s">
        <v>3</v>
      </c>
      <c r="AD4" s="38" t="s">
        <v>80</v>
      </c>
      <c r="AE4" s="38" t="s">
        <v>81</v>
      </c>
      <c r="AF4" s="38" t="s">
        <v>82</v>
      </c>
      <c r="AG4" s="38" t="s">
        <v>83</v>
      </c>
      <c r="AH4" s="38" t="s">
        <v>84</v>
      </c>
      <c r="AI4" s="38" t="s">
        <v>85</v>
      </c>
      <c r="AJ4" s="38" t="s">
        <v>86</v>
      </c>
      <c r="AK4" s="38" t="s">
        <v>87</v>
      </c>
      <c r="AL4" s="38" t="s">
        <v>88</v>
      </c>
      <c r="AM4" s="38" t="s">
        <v>89</v>
      </c>
      <c r="AN4" s="38" t="s">
        <v>90</v>
      </c>
      <c r="AO4" s="48" t="s">
        <v>3</v>
      </c>
      <c r="AP4" s="38" t="s">
        <v>80</v>
      </c>
      <c r="AQ4" s="38" t="s">
        <v>81</v>
      </c>
      <c r="AR4" s="38" t="s">
        <v>82</v>
      </c>
      <c r="AS4" s="38" t="s">
        <v>83</v>
      </c>
      <c r="AT4" s="38" t="s">
        <v>84</v>
      </c>
      <c r="AU4" s="38" t="s">
        <v>85</v>
      </c>
      <c r="AV4" s="38" t="s">
        <v>86</v>
      </c>
      <c r="AW4" s="38" t="s">
        <v>87</v>
      </c>
      <c r="AX4" s="38" t="s">
        <v>88</v>
      </c>
      <c r="AY4" s="38" t="s">
        <v>89</v>
      </c>
      <c r="AZ4" s="38" t="s">
        <v>90</v>
      </c>
      <c r="BA4" s="48" t="s">
        <v>3</v>
      </c>
      <c r="BB4" s="38" t="s">
        <v>80</v>
      </c>
      <c r="BC4" s="38" t="s">
        <v>81</v>
      </c>
      <c r="BD4" s="38" t="s">
        <v>82</v>
      </c>
      <c r="BE4" s="38" t="s">
        <v>83</v>
      </c>
      <c r="BF4" s="38" t="s">
        <v>84</v>
      </c>
      <c r="BG4" s="38" t="s">
        <v>85</v>
      </c>
      <c r="BH4" s="38" t="s">
        <v>86</v>
      </c>
      <c r="BI4" s="38" t="s">
        <v>87</v>
      </c>
      <c r="BJ4" s="38" t="s">
        <v>88</v>
      </c>
      <c r="BK4" s="38" t="s">
        <v>89</v>
      </c>
      <c r="BL4" s="38" t="s">
        <v>90</v>
      </c>
    </row>
    <row r="5" spans="1:64" ht="93.75" customHeight="1" x14ac:dyDescent="0.3">
      <c r="B5" s="37">
        <v>1098</v>
      </c>
      <c r="C5" s="37">
        <v>12002</v>
      </c>
      <c r="D5" s="9" t="s">
        <v>79</v>
      </c>
      <c r="E5" s="49">
        <f>F5+G5+H5+I5+J5+K5+L5+M5+N5+O5+P5</f>
        <v>463171</v>
      </c>
      <c r="F5" s="43">
        <v>118651</v>
      </c>
      <c r="G5" s="43">
        <v>11668</v>
      </c>
      <c r="H5" s="43">
        <v>72868</v>
      </c>
      <c r="I5" s="43">
        <v>50528</v>
      </c>
      <c r="J5" s="43">
        <v>10701</v>
      </c>
      <c r="K5" s="43">
        <v>40124</v>
      </c>
      <c r="L5" s="43">
        <v>14574</v>
      </c>
      <c r="M5" s="43">
        <v>15185</v>
      </c>
      <c r="N5" s="43">
        <v>7461</v>
      </c>
      <c r="O5" s="43">
        <v>70138</v>
      </c>
      <c r="P5" s="43">
        <v>51273</v>
      </c>
      <c r="Q5" s="49">
        <f>R5+S5+T5+U5+V5+W5+X5+Y5+Z5+AA5+AB5</f>
        <v>494000</v>
      </c>
      <c r="R5" s="41">
        <v>250863</v>
      </c>
      <c r="S5" s="41">
        <v>39888</v>
      </c>
      <c r="T5" s="41">
        <v>45605</v>
      </c>
      <c r="U5" s="41">
        <v>47990</v>
      </c>
      <c r="V5" s="41">
        <v>7739</v>
      </c>
      <c r="W5" s="41">
        <v>26050</v>
      </c>
      <c r="X5" s="41">
        <v>0</v>
      </c>
      <c r="Y5" s="41">
        <v>6305</v>
      </c>
      <c r="Z5" s="41">
        <v>8215</v>
      </c>
      <c r="AA5" s="41">
        <v>34510</v>
      </c>
      <c r="AB5" s="41">
        <v>26835</v>
      </c>
      <c r="AC5" s="49">
        <f>AD5+AE5+AF5+AG5+AH5+AI5+AJ5+AK5+AL5+AM5+AN5</f>
        <v>494000</v>
      </c>
      <c r="AD5" s="41">
        <v>169540</v>
      </c>
      <c r="AE5" s="41">
        <v>51330</v>
      </c>
      <c r="AF5" s="41">
        <v>83867</v>
      </c>
      <c r="AG5" s="41">
        <v>25322</v>
      </c>
      <c r="AH5" s="41">
        <v>7793</v>
      </c>
      <c r="AI5" s="41">
        <v>64215</v>
      </c>
      <c r="AJ5" s="41">
        <v>0</v>
      </c>
      <c r="AK5" s="41">
        <v>10152</v>
      </c>
      <c r="AL5" s="41">
        <v>10182</v>
      </c>
      <c r="AM5" s="41">
        <v>44032</v>
      </c>
      <c r="AN5" s="41">
        <v>27567</v>
      </c>
      <c r="AO5" s="49">
        <f>AP5+AQ5+AR5+AS5+AT5+AU5+AV5+AW5+AX5+AY5+AZ5</f>
        <v>494000</v>
      </c>
      <c r="AP5" s="41">
        <v>62504</v>
      </c>
      <c r="AQ5" s="41">
        <v>85139</v>
      </c>
      <c r="AR5" s="41">
        <v>35943</v>
      </c>
      <c r="AS5" s="41">
        <v>63305</v>
      </c>
      <c r="AT5" s="41">
        <v>0</v>
      </c>
      <c r="AU5" s="41">
        <v>137228</v>
      </c>
      <c r="AV5" s="41">
        <v>0</v>
      </c>
      <c r="AW5" s="41">
        <v>0</v>
      </c>
      <c r="AX5" s="41">
        <v>0</v>
      </c>
      <c r="AY5" s="41">
        <v>73125</v>
      </c>
      <c r="AZ5" s="41">
        <v>36756</v>
      </c>
      <c r="BA5" s="49">
        <f>BB5+BC5+BD5+BE5+BF5+BG5+BH5+BI5+BJ5+BK5+BL5</f>
        <v>494000</v>
      </c>
      <c r="BB5" s="41">
        <v>62504</v>
      </c>
      <c r="BC5" s="41">
        <v>85139</v>
      </c>
      <c r="BD5" s="41">
        <v>35943</v>
      </c>
      <c r="BE5" s="41">
        <v>63305</v>
      </c>
      <c r="BF5" s="41">
        <v>0</v>
      </c>
      <c r="BG5" s="41">
        <v>137228</v>
      </c>
      <c r="BH5" s="41">
        <v>0</v>
      </c>
      <c r="BI5" s="41">
        <v>0</v>
      </c>
      <c r="BJ5" s="41">
        <v>0</v>
      </c>
      <c r="BK5" s="41">
        <v>73125</v>
      </c>
      <c r="BL5" s="41">
        <v>36756</v>
      </c>
    </row>
    <row r="6" spans="1:64" ht="168.75" customHeight="1" x14ac:dyDescent="0.3">
      <c r="B6" s="37">
        <v>1098</v>
      </c>
      <c r="C6" s="37">
        <v>12006</v>
      </c>
      <c r="D6" s="51" t="s">
        <v>98</v>
      </c>
      <c r="E6" s="49">
        <f t="shared" ref="E6:E7" si="0">F6+G6+H6+I6+J6+K6+L6+M6+N6+O6+P6</f>
        <v>734173</v>
      </c>
      <c r="F6" s="43">
        <v>295993</v>
      </c>
      <c r="G6" s="43">
        <v>126058</v>
      </c>
      <c r="H6" s="43">
        <v>13065</v>
      </c>
      <c r="I6" s="43">
        <v>76987</v>
      </c>
      <c r="J6" s="43">
        <v>48041</v>
      </c>
      <c r="K6" s="43">
        <v>11577</v>
      </c>
      <c r="L6" s="43">
        <v>12214</v>
      </c>
      <c r="M6" s="43">
        <v>62486</v>
      </c>
      <c r="N6" s="43">
        <v>0</v>
      </c>
      <c r="O6" s="43">
        <v>54541</v>
      </c>
      <c r="P6" s="43">
        <v>33211</v>
      </c>
      <c r="Q6" s="49">
        <f t="shared" ref="Q6" si="1">R6+S6+T6+U6+V6+W6+X6+Y6+Z6+AA6+AB6</f>
        <v>920994.5</v>
      </c>
      <c r="R6" s="43">
        <v>456555</v>
      </c>
      <c r="S6" s="43">
        <v>99376</v>
      </c>
      <c r="T6" s="43">
        <v>31563</v>
      </c>
      <c r="U6" s="43">
        <v>32506.5</v>
      </c>
      <c r="V6" s="43">
        <v>59472</v>
      </c>
      <c r="W6" s="43">
        <v>18831</v>
      </c>
      <c r="X6" s="43">
        <v>29740</v>
      </c>
      <c r="Y6" s="43">
        <v>27120</v>
      </c>
      <c r="Z6" s="43">
        <v>18132</v>
      </c>
      <c r="AA6" s="43">
        <v>100269</v>
      </c>
      <c r="AB6" s="43">
        <v>47430</v>
      </c>
      <c r="AC6" s="49">
        <f t="shared" ref="AC6" si="2">AD6+AE6+AF6+AG6+AH6+AI6+AJ6+AK6+AL6+AM6+AN6</f>
        <v>920994.5</v>
      </c>
      <c r="AD6" s="43">
        <v>415944</v>
      </c>
      <c r="AE6" s="43">
        <v>99376</v>
      </c>
      <c r="AF6" s="43">
        <v>46084</v>
      </c>
      <c r="AG6" s="43">
        <v>38506.5</v>
      </c>
      <c r="AH6" s="43">
        <v>66472</v>
      </c>
      <c r="AI6" s="43">
        <v>18831</v>
      </c>
      <c r="AJ6" s="43">
        <v>37175</v>
      </c>
      <c r="AK6" s="43">
        <v>27120</v>
      </c>
      <c r="AL6" s="43">
        <v>18132</v>
      </c>
      <c r="AM6" s="43">
        <v>111410</v>
      </c>
      <c r="AN6" s="43">
        <v>41944</v>
      </c>
      <c r="AO6" s="49">
        <f t="shared" ref="AO6" si="3">AP6+AQ6+AR6+AS6+AT6+AU6+AV6+AW6+AX6+AY6+AZ6</f>
        <v>920994.5</v>
      </c>
      <c r="AP6" s="43">
        <v>423243</v>
      </c>
      <c r="AQ6" s="43">
        <v>74532</v>
      </c>
      <c r="AR6" s="43">
        <v>57605</v>
      </c>
      <c r="AS6" s="43">
        <v>64177.5</v>
      </c>
      <c r="AT6" s="43">
        <v>47480</v>
      </c>
      <c r="AU6" s="43">
        <v>25108</v>
      </c>
      <c r="AV6" s="43">
        <v>37175</v>
      </c>
      <c r="AW6" s="43">
        <v>45200</v>
      </c>
      <c r="AX6" s="43">
        <v>27198</v>
      </c>
      <c r="AY6" s="43">
        <v>66846</v>
      </c>
      <c r="AZ6" s="43">
        <v>52430</v>
      </c>
      <c r="BA6" s="49">
        <f t="shared" ref="BA6" si="4">BB6+BC6+BD6+BE6+BF6+BG6+BH6+BI6+BJ6+BK6+BL6</f>
        <v>920994.5</v>
      </c>
      <c r="BB6" s="43">
        <v>423243</v>
      </c>
      <c r="BC6" s="43">
        <v>74532</v>
      </c>
      <c r="BD6" s="43">
        <v>57605</v>
      </c>
      <c r="BE6" s="43">
        <v>64177.5</v>
      </c>
      <c r="BF6" s="43">
        <v>47480</v>
      </c>
      <c r="BG6" s="43">
        <v>25108</v>
      </c>
      <c r="BH6" s="43">
        <v>37175</v>
      </c>
      <c r="BI6" s="43">
        <v>45200</v>
      </c>
      <c r="BJ6" s="43">
        <v>27198</v>
      </c>
      <c r="BK6" s="43">
        <v>66846</v>
      </c>
      <c r="BL6" s="43">
        <v>52430</v>
      </c>
    </row>
    <row r="7" spans="1:64" ht="53.25" customHeight="1" x14ac:dyDescent="0.3">
      <c r="B7" s="90" t="s">
        <v>7</v>
      </c>
      <c r="C7" s="91"/>
      <c r="D7" s="92"/>
      <c r="E7" s="49">
        <f t="shared" si="0"/>
        <v>1197344</v>
      </c>
      <c r="F7" s="42">
        <f>SUM(F5:F6)</f>
        <v>414644</v>
      </c>
      <c r="G7" s="42">
        <f t="shared" ref="G7:M7" si="5">SUM(G5:G6)</f>
        <v>137726</v>
      </c>
      <c r="H7" s="42">
        <f t="shared" si="5"/>
        <v>85933</v>
      </c>
      <c r="I7" s="42">
        <f t="shared" si="5"/>
        <v>127515</v>
      </c>
      <c r="J7" s="42">
        <f t="shared" si="5"/>
        <v>58742</v>
      </c>
      <c r="K7" s="42">
        <f t="shared" si="5"/>
        <v>51701</v>
      </c>
      <c r="L7" s="42">
        <f t="shared" si="5"/>
        <v>26788</v>
      </c>
      <c r="M7" s="42">
        <f t="shared" si="5"/>
        <v>77671</v>
      </c>
      <c r="N7" s="42">
        <f>SUM(N5:N6)</f>
        <v>7461</v>
      </c>
      <c r="O7" s="42">
        <f>SUM(O5:O6)</f>
        <v>124679</v>
      </c>
      <c r="P7" s="42">
        <f>SUM(P5:P6)</f>
        <v>84484</v>
      </c>
      <c r="Q7" s="49">
        <f>SUM(Q5:Q6)</f>
        <v>1414994.5</v>
      </c>
      <c r="R7" s="42">
        <f>SUM(R5:R6)</f>
        <v>707418</v>
      </c>
      <c r="S7" s="42">
        <f t="shared" ref="S7:Z7" si="6">SUM(S5:S6)</f>
        <v>139264</v>
      </c>
      <c r="T7" s="42">
        <f t="shared" si="6"/>
        <v>77168</v>
      </c>
      <c r="U7" s="42">
        <f t="shared" si="6"/>
        <v>80496.5</v>
      </c>
      <c r="V7" s="42">
        <f t="shared" si="6"/>
        <v>67211</v>
      </c>
      <c r="W7" s="42">
        <f t="shared" si="6"/>
        <v>44881</v>
      </c>
      <c r="X7" s="42">
        <f t="shared" si="6"/>
        <v>29740</v>
      </c>
      <c r="Y7" s="42">
        <f t="shared" si="6"/>
        <v>33425</v>
      </c>
      <c r="Z7" s="42">
        <f t="shared" si="6"/>
        <v>26347</v>
      </c>
      <c r="AA7" s="42">
        <f>SUM(AA5:AA6)</f>
        <v>134779</v>
      </c>
      <c r="AB7" s="42">
        <f>SUM(AB5:AB6)</f>
        <v>74265</v>
      </c>
      <c r="AC7" s="49">
        <f>SUM(AC5:AC6)</f>
        <v>1414994.5</v>
      </c>
      <c r="AD7" s="42">
        <f>SUM(AD5:AD6)</f>
        <v>585484</v>
      </c>
      <c r="AE7" s="42">
        <f t="shared" ref="AE7:AL7" si="7">SUM(AE5:AE6)</f>
        <v>150706</v>
      </c>
      <c r="AF7" s="42">
        <f t="shared" si="7"/>
        <v>129951</v>
      </c>
      <c r="AG7" s="42">
        <f t="shared" si="7"/>
        <v>63828.5</v>
      </c>
      <c r="AH7" s="42">
        <f>SUM(AH5:AH6)</f>
        <v>74265</v>
      </c>
      <c r="AI7" s="42">
        <f t="shared" si="7"/>
        <v>83046</v>
      </c>
      <c r="AJ7" s="42">
        <f t="shared" si="7"/>
        <v>37175</v>
      </c>
      <c r="AK7" s="42">
        <f t="shared" si="7"/>
        <v>37272</v>
      </c>
      <c r="AL7" s="42">
        <f t="shared" si="7"/>
        <v>28314</v>
      </c>
      <c r="AM7" s="42">
        <f>SUM(AM5:AM6)</f>
        <v>155442</v>
      </c>
      <c r="AN7" s="42">
        <f>SUM(AN5:AN6)</f>
        <v>69511</v>
      </c>
      <c r="AO7" s="49">
        <f>SUM(AO5:AO6)</f>
        <v>1414994.5</v>
      </c>
      <c r="AP7" s="42">
        <f>SUM(AP5:AP6)</f>
        <v>485747</v>
      </c>
      <c r="AQ7" s="42">
        <f t="shared" ref="AQ7:AX7" si="8">SUM(AQ5:AQ6)</f>
        <v>159671</v>
      </c>
      <c r="AR7" s="42">
        <f t="shared" si="8"/>
        <v>93548</v>
      </c>
      <c r="AS7" s="42">
        <f t="shared" si="8"/>
        <v>127482.5</v>
      </c>
      <c r="AT7" s="42">
        <f t="shared" si="8"/>
        <v>47480</v>
      </c>
      <c r="AU7" s="42">
        <f t="shared" si="8"/>
        <v>162336</v>
      </c>
      <c r="AV7" s="42">
        <f t="shared" si="8"/>
        <v>37175</v>
      </c>
      <c r="AW7" s="42">
        <f t="shared" si="8"/>
        <v>45200</v>
      </c>
      <c r="AX7" s="42">
        <f t="shared" si="8"/>
        <v>27198</v>
      </c>
      <c r="AY7" s="42">
        <f>SUM(AY5:AY6)</f>
        <v>139971</v>
      </c>
      <c r="AZ7" s="42">
        <f>SUM(AZ5:AZ6)</f>
        <v>89186</v>
      </c>
      <c r="BA7" s="49">
        <f>SUM(BA5:BA6)</f>
        <v>1414994.5</v>
      </c>
      <c r="BB7" s="42">
        <f>SUM(BB5:BB6)</f>
        <v>485747</v>
      </c>
      <c r="BC7" s="42">
        <f t="shared" ref="BC7:BJ7" si="9">SUM(BC5:BC6)</f>
        <v>159671</v>
      </c>
      <c r="BD7" s="42">
        <f t="shared" si="9"/>
        <v>93548</v>
      </c>
      <c r="BE7" s="42">
        <f t="shared" si="9"/>
        <v>127482.5</v>
      </c>
      <c r="BF7" s="42">
        <f t="shared" si="9"/>
        <v>47480</v>
      </c>
      <c r="BG7" s="42">
        <f t="shared" si="9"/>
        <v>162336</v>
      </c>
      <c r="BH7" s="42">
        <f t="shared" si="9"/>
        <v>37175</v>
      </c>
      <c r="BI7" s="42">
        <f t="shared" si="9"/>
        <v>45200</v>
      </c>
      <c r="BJ7" s="42">
        <f t="shared" si="9"/>
        <v>27198</v>
      </c>
      <c r="BK7" s="42">
        <f>SUM(BK5:BK6)</f>
        <v>139971</v>
      </c>
      <c r="BL7" s="42">
        <f>SUM(BL5:BL6)</f>
        <v>89186</v>
      </c>
    </row>
    <row r="9" spans="1:64" s="1" customFormat="1" x14ac:dyDescent="0.3">
      <c r="B9" s="88" t="s">
        <v>42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</row>
    <row r="10" spans="1:64" ht="27.75" customHeight="1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5" spans="1:64" x14ac:dyDescent="0.3">
      <c r="D15" s="45"/>
    </row>
    <row r="16" spans="1:64" x14ac:dyDescent="0.3">
      <c r="D16" s="46"/>
    </row>
    <row r="17" spans="4:4" x14ac:dyDescent="0.3">
      <c r="D17" s="46"/>
    </row>
    <row r="18" spans="4:4" x14ac:dyDescent="0.3">
      <c r="D18" s="46"/>
    </row>
    <row r="19" spans="4:4" x14ac:dyDescent="0.3">
      <c r="D19" s="46"/>
    </row>
    <row r="20" spans="4:4" x14ac:dyDescent="0.3">
      <c r="D20" s="46"/>
    </row>
    <row r="21" spans="4:4" x14ac:dyDescent="0.3">
      <c r="D21" s="46"/>
    </row>
    <row r="22" spans="4:4" x14ac:dyDescent="0.3">
      <c r="D22" s="46"/>
    </row>
    <row r="23" spans="4:4" x14ac:dyDescent="0.3">
      <c r="D23" s="45"/>
    </row>
    <row r="24" spans="4:4" x14ac:dyDescent="0.3">
      <c r="D24" s="46"/>
    </row>
    <row r="25" spans="4:4" x14ac:dyDescent="0.3">
      <c r="D25" s="45"/>
    </row>
    <row r="26" spans="4:4" x14ac:dyDescent="0.3">
      <c r="D26" s="45"/>
    </row>
    <row r="27" spans="4:4" x14ac:dyDescent="0.3">
      <c r="D27" s="45"/>
    </row>
    <row r="28" spans="4:4" x14ac:dyDescent="0.3">
      <c r="D28" s="45"/>
    </row>
    <row r="29" spans="4:4" x14ac:dyDescent="0.3">
      <c r="D29" s="45"/>
    </row>
    <row r="30" spans="4:4" x14ac:dyDescent="0.3">
      <c r="D30" s="45"/>
    </row>
    <row r="31" spans="4:4" x14ac:dyDescent="0.3">
      <c r="D31" s="45"/>
    </row>
    <row r="32" spans="4:4" x14ac:dyDescent="0.3">
      <c r="D32" s="45"/>
    </row>
    <row r="33" spans="4:4" x14ac:dyDescent="0.3">
      <c r="D33" s="45"/>
    </row>
    <row r="34" spans="4:4" x14ac:dyDescent="0.3">
      <c r="D34" s="45"/>
    </row>
    <row r="35" spans="4:4" x14ac:dyDescent="0.3">
      <c r="D35" s="45"/>
    </row>
  </sheetData>
  <mergeCells count="10">
    <mergeCell ref="B9:X9"/>
    <mergeCell ref="A1:S1"/>
    <mergeCell ref="B7:D7"/>
    <mergeCell ref="AC3:AN3"/>
    <mergeCell ref="AO3:AZ3"/>
    <mergeCell ref="BA3:BL3"/>
    <mergeCell ref="B3:C3"/>
    <mergeCell ref="D3:D4"/>
    <mergeCell ref="E3:P3"/>
    <mergeCell ref="Q3:AB3"/>
  </mergeCells>
  <pageMargins left="0" right="0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Հ3 Մաս 2</vt:lpstr>
      <vt:lpstr>Հ3 Մաս 4</vt:lpstr>
      <vt:lpstr>Հ5</vt:lpstr>
      <vt:lpstr>'Հ3 Մաս 2'!_ftnref17</vt:lpstr>
      <vt:lpstr>'Հ3 Մաս 2'!_ftnref4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2025-02-24T11:25:10Z</dcterms:modified>
</cp:coreProperties>
</file>